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3F934438-DA54-44E1-A276-B270C8144D1C}" xr6:coauthVersionLast="47" xr6:coauthVersionMax="47" xr10:uidLastSave="{00000000-0000-0000-0000-000000000000}"/>
  <bookViews>
    <workbookView xWindow="28680" yWindow="-120" windowWidth="29040" windowHeight="17640" tabRatio="746" xr2:uid="{00000000-000D-0000-FFFF-FFFF00000000}"/>
  </bookViews>
  <sheets>
    <sheet name="Hopital de jour" sheetId="5" r:id="rId1"/>
  </sheets>
  <definedNames>
    <definedName name="_xlnm._FilterDatabase" localSheetId="0" hidden="1">'Hopital de jour'!$B$2:$B$373</definedName>
    <definedName name="_Toc161927865" localSheetId="0">'Hopital de jour'!#REF!</definedName>
    <definedName name="_xlnm.Print_Titles" localSheetId="0">'Hopital de jour'!$6:$6</definedName>
    <definedName name="_xlnm.Print_Area" localSheetId="0">'Hopital de jour'!$A$1:$G$337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14" i="5" l="1"/>
  <c r="A314" i="5"/>
  <c r="B251" i="5"/>
  <c r="B215" i="5" l="1"/>
  <c r="B168" i="5"/>
  <c r="B183" i="5"/>
  <c r="B106" i="5" l="1"/>
  <c r="B79" i="5"/>
  <c r="B228" i="5"/>
  <c r="B223" i="5"/>
  <c r="B333" i="5" l="1"/>
  <c r="B332" i="5"/>
  <c r="B331" i="5"/>
  <c r="B330" i="5"/>
  <c r="B329" i="5"/>
  <c r="B328" i="5"/>
  <c r="B327" i="5"/>
  <c r="A333" i="5"/>
  <c r="A332" i="5"/>
  <c r="A331" i="5"/>
  <c r="A330" i="5"/>
  <c r="A329" i="5"/>
  <c r="A328" i="5"/>
  <c r="A327" i="5"/>
  <c r="A326" i="5"/>
  <c r="A324" i="5"/>
  <c r="B324" i="5"/>
  <c r="B320" i="5"/>
  <c r="B323" i="5" s="1"/>
  <c r="B322" i="5"/>
  <c r="B321" i="5"/>
  <c r="A322" i="5"/>
  <c r="A321" i="5"/>
  <c r="A320" i="5"/>
  <c r="B325" i="5"/>
  <c r="B318" i="5"/>
  <c r="B317" i="5"/>
  <c r="A318" i="5"/>
  <c r="A317" i="5"/>
  <c r="A316" i="5"/>
  <c r="B316" i="5"/>
  <c r="B319" i="5" s="1"/>
  <c r="B313" i="5"/>
  <c r="B312" i="5"/>
  <c r="B311" i="5"/>
  <c r="B310" i="5"/>
  <c r="A313" i="5"/>
  <c r="A312" i="5"/>
  <c r="A311" i="5"/>
  <c r="A310" i="5"/>
  <c r="A309" i="5"/>
  <c r="B309" i="5"/>
  <c r="B315" i="5" s="1"/>
  <c r="B307" i="5"/>
  <c r="B306" i="5"/>
  <c r="A307" i="5"/>
  <c r="B305" i="5"/>
  <c r="B308" i="5" s="1"/>
  <c r="B299" i="5"/>
  <c r="B304" i="5" s="1"/>
  <c r="A305" i="5"/>
  <c r="B303" i="5"/>
  <c r="B302" i="5"/>
  <c r="B301" i="5"/>
  <c r="B300" i="5"/>
  <c r="A303" i="5"/>
  <c r="A302" i="5"/>
  <c r="A301" i="5"/>
  <c r="A300" i="5"/>
  <c r="A299" i="5"/>
  <c r="B296" i="5"/>
  <c r="B290" i="5"/>
  <c r="B287" i="5"/>
  <c r="B284" i="5"/>
  <c r="B276" i="5"/>
  <c r="B266" i="5"/>
  <c r="B260" i="5"/>
  <c r="B252" i="5"/>
  <c r="B243" i="5"/>
  <c r="B242" i="5"/>
  <c r="B233" i="5"/>
  <c r="B229" i="5" l="1"/>
  <c r="B184" i="5"/>
  <c r="B176" i="5"/>
  <c r="B162" i="5"/>
  <c r="B144" i="5"/>
  <c r="B119" i="5"/>
  <c r="B107" i="5"/>
  <c r="B87" i="5"/>
  <c r="B80" i="5"/>
  <c r="B24" i="5"/>
  <c r="B42" i="5"/>
  <c r="B11" i="5" l="1"/>
  <c r="A306" i="5" l="1"/>
  <c r="B326" i="5"/>
  <c r="B334" i="5" s="1"/>
  <c r="B297" i="5"/>
</calcChain>
</file>

<file path=xl/sharedStrings.xml><?xml version="1.0" encoding="utf-8"?>
<sst xmlns="http://schemas.openxmlformats.org/spreadsheetml/2006/main" count="497" uniqueCount="287">
  <si>
    <t>U</t>
  </si>
  <si>
    <t>ml</t>
  </si>
  <si>
    <t>Ens</t>
  </si>
  <si>
    <t>Lanterne de ventilation</t>
  </si>
  <si>
    <t>Manchon de dilatation</t>
  </si>
  <si>
    <t>RECAPITULATIF</t>
  </si>
  <si>
    <t>- DN40</t>
  </si>
  <si>
    <t>- DN50</t>
  </si>
  <si>
    <t>- DN100</t>
  </si>
  <si>
    <t>- DN110</t>
  </si>
  <si>
    <t>Percement et rebouchages</t>
  </si>
  <si>
    <t>- Ø14/16</t>
  </si>
  <si>
    <t>- Ø20/22</t>
  </si>
  <si>
    <t>- Ø13/16</t>
  </si>
  <si>
    <t>- Ø16/20</t>
  </si>
  <si>
    <t>Tube PER encastré sous fourreaux ou sous gaine plastique</t>
  </si>
  <si>
    <t>- DN125</t>
  </si>
  <si>
    <t>Tampons hermétiques en pied de chute</t>
  </si>
  <si>
    <t>MONTANT TOTAL TTC</t>
  </si>
  <si>
    <t>Manchon de coupe-feu</t>
  </si>
  <si>
    <t>Calorifuge selon CCTP</t>
  </si>
  <si>
    <t>Kit multifonction avec cartouche d'équilibrage automatique de bouclage ECS selon CCTP</t>
  </si>
  <si>
    <t>Tube PVC Me série EU-EV, y compris chutes, raccords, fixations, etc.</t>
  </si>
  <si>
    <t>- Ø12x14</t>
  </si>
  <si>
    <t>- Ø14x16</t>
  </si>
  <si>
    <t>- Ø16x18</t>
  </si>
  <si>
    <t>- Ø20x22</t>
  </si>
  <si>
    <t>- Ø26x28</t>
  </si>
  <si>
    <t>- Ø33x35</t>
  </si>
  <si>
    <t>- Ø38x40</t>
  </si>
  <si>
    <t>- Ø50x52</t>
  </si>
  <si>
    <t>Vanne d'arrêt 1/4 de tour</t>
  </si>
  <si>
    <t>Clapet anti-retour</t>
  </si>
  <si>
    <t>Tube PVC Me série EP, y compris chutes, raccords, fixations, etc.</t>
  </si>
  <si>
    <t>- DN160</t>
  </si>
  <si>
    <t>- DN200</t>
  </si>
  <si>
    <t>Calorifuge des canalisations EP par coquille de laine minérale de 20 mm d'épaisseur minimum</t>
  </si>
  <si>
    <t>Tampons hermétiques de dégorgement</t>
  </si>
  <si>
    <t>- Vanne d'isolement</t>
  </si>
  <si>
    <t>TVA 20 %</t>
  </si>
  <si>
    <t>WC suspendu, y compris bâti support</t>
  </si>
  <si>
    <t>Panoplie d'adduction générale en local eau comprenant :</t>
  </si>
  <si>
    <t>- Vanne d'arrêt générale</t>
  </si>
  <si>
    <t>- Filtre à tamis entre vannes d'isolement avec by-pass</t>
  </si>
  <si>
    <t>- Détendeur-régulateur de pression</t>
  </si>
  <si>
    <t>- Clapet anti-retour type EA</t>
  </si>
  <si>
    <t>- Compteur volumétrique</t>
  </si>
  <si>
    <t>- Manomètre</t>
  </si>
  <si>
    <t>- Manchette de contrôle avec by-pass</t>
  </si>
  <si>
    <t>- Robinet de puisage</t>
  </si>
  <si>
    <t>Collecteurs horizontaux EP</t>
  </si>
  <si>
    <t>- DN250</t>
  </si>
  <si>
    <t>Distributeur de savon liquide</t>
  </si>
  <si>
    <t>Distributeur de papier toilette</t>
  </si>
  <si>
    <t>Protection du calorifuge en finition PVC selon CCTP</t>
  </si>
  <si>
    <t>3.1</t>
  </si>
  <si>
    <t>MISE EN SERVICE</t>
  </si>
  <si>
    <t>3.2</t>
  </si>
  <si>
    <t>3.2.1</t>
  </si>
  <si>
    <t>3.2.2</t>
  </si>
  <si>
    <t>4.2</t>
  </si>
  <si>
    <t>DISTRIBUTION D’EAU FROIDE</t>
  </si>
  <si>
    <t>4.3</t>
  </si>
  <si>
    <t>4.4</t>
  </si>
  <si>
    <t>- Clapet anti-retour type BA</t>
  </si>
  <si>
    <t>4.5</t>
  </si>
  <si>
    <t>4.5.1</t>
  </si>
  <si>
    <t>4.5.2</t>
  </si>
  <si>
    <t>Tube PVC pression en faux-plafond et cloisons, y compris supportage, raccords, etc.</t>
  </si>
  <si>
    <t>HL</t>
  </si>
  <si>
    <t>EVACUATION DES EAUX</t>
  </si>
  <si>
    <t>DESCENTES ET CHUTES</t>
  </si>
  <si>
    <t>Evacuations horizontales EU</t>
  </si>
  <si>
    <t>Evacuations horizontales EV</t>
  </si>
  <si>
    <t>Descentes eaux pluviales (E.P.)</t>
  </si>
  <si>
    <t>Vidoir suspendu avec grille pose seau</t>
  </si>
  <si>
    <t>Barre de relevage à 135° dans les WC PMR</t>
  </si>
  <si>
    <t>5.2</t>
  </si>
  <si>
    <t>5.3</t>
  </si>
  <si>
    <t>Calculs d'exécution de dimensionnement des équipements</t>
  </si>
  <si>
    <t>Etudes acoustiques des équipements</t>
  </si>
  <si>
    <t>Etc.</t>
  </si>
  <si>
    <t>EXTINCTEURS</t>
  </si>
  <si>
    <t>MONTANT TOTAL HT (hors PSE)</t>
  </si>
  <si>
    <t>Calculs d'exécution de dimensionnement des réseaux hydrauliques (eau froide/eau chaude sanitaire/évacuations/etc.)</t>
  </si>
  <si>
    <t>EAU FROIDE</t>
  </si>
  <si>
    <t>ALIMENTATION D’EAU FROIDE DU CHANTIER</t>
  </si>
  <si>
    <t>Fourniture d'électrovanne générale et de robinet de puisage par étage</t>
  </si>
  <si>
    <t>Alimentation d'eau froide du chantier</t>
  </si>
  <si>
    <t>BRANCHEMENT D’EAU FROIDE</t>
  </si>
  <si>
    <t>DEPARTS SECONDAIRES D’EAU FROIDE</t>
  </si>
  <si>
    <t>CEINTURES ET COLONNES VERTICALES DE DISTRIBUTION D’EAU FROIDE</t>
  </si>
  <si>
    <t>CALORIFUGEAGE DE L’EAU FROIDE</t>
  </si>
  <si>
    <t>Calorifuge anti-condensation 9 mm selon CCTP</t>
  </si>
  <si>
    <t>Calorifuge anti-réchauffement 19 mm selon CCTP</t>
  </si>
  <si>
    <t>PROTECTION DES CALORIFUGEAGES DE L’EAU FROIDE</t>
  </si>
  <si>
    <t>Traçage électrique antigel selon CCTP, y compris raccordement sur attente électrique du lot Electricité</t>
  </si>
  <si>
    <t>Dispositif anti-coup de bélier</t>
  </si>
  <si>
    <t>ATTENTES SPECIFIQUES D’ALIMENTATION EN EAU FROIDE</t>
  </si>
  <si>
    <t>EAU CHAUDE SANITAIRE</t>
  </si>
  <si>
    <t>PRODUCTION CENTRALISEE D'EAU CHAUDE SANITAIRE</t>
  </si>
  <si>
    <t>4.1</t>
  </si>
  <si>
    <t>Réalisation de la panoplie hydraulique à la suite des vannes laissées en attente par le lot CVC en sortie du ballon de stockage ECS selon CCTP</t>
  </si>
  <si>
    <t>DEPART D’ECS CENTRALISEE</t>
  </si>
  <si>
    <t>RECYCLAGE DE LA DISTRIBUTION CENTRALISEE</t>
  </si>
  <si>
    <t>DISTRIBUTION D’EAU CHAUDE SANITAIRE CENTRALISEE BOUCLEE</t>
  </si>
  <si>
    <t>Tube HTA-F depuis le ballon ECS de stockage en sous-station, y compris supportage, raccords, etc.</t>
  </si>
  <si>
    <t>CALORIFUGEAGE DE L’ECS CENTRALISEE</t>
  </si>
  <si>
    <t>4.2.2</t>
  </si>
  <si>
    <t>CEINTURE BOUCLEE DE DISTRIBUTION D’EAU CHAUDE SANITAIRE</t>
  </si>
  <si>
    <t>4.2.1</t>
  </si>
  <si>
    <t>PROTECTION DES CALORIFUGEAGES DE L’ECS CENTRALISEE</t>
  </si>
  <si>
    <t>ATTENTES SPECIFIQUES D’ALIMENTATION EN EAU CHAUDE SANITAIRE</t>
  </si>
  <si>
    <t>EVACUATION D'APPAREILS SANITAIRES</t>
  </si>
  <si>
    <t>5.2.1</t>
  </si>
  <si>
    <t>DESCENTES EAUX USEES, CHUTES D'EAU VANNE (E.U., E.V.)</t>
  </si>
  <si>
    <t>DESCENTES EAUX PLUVIALES (E.P.)</t>
  </si>
  <si>
    <t>5.2.3</t>
  </si>
  <si>
    <t>5.2.2</t>
  </si>
  <si>
    <t>COLLECTEURS (E.U.-E.V. ET E.P.)</t>
  </si>
  <si>
    <t>Collecteurs horizontaux EU / EV</t>
  </si>
  <si>
    <t>ATTENTE SPECIFIQUE D’EVACUATION</t>
  </si>
  <si>
    <t>5.4</t>
  </si>
  <si>
    <t>SIPHONS DE SOL</t>
  </si>
  <si>
    <t>Attentes d'évacuation pour reprise des siphons de sol du lot GO, hors siphon de sol en dalle basse</t>
  </si>
  <si>
    <t>APPAREILS SANITAIRES</t>
  </si>
  <si>
    <t>APPAREILLAGE SANITAIRE</t>
  </si>
  <si>
    <t>WC SUSPENDU ACCESSIBLE PMR</t>
  </si>
  <si>
    <t>WC SUSPENDU NON ACCESSIBLE PMR</t>
  </si>
  <si>
    <t>DOUCHE EFS/ECS</t>
  </si>
  <si>
    <t>ROBINET DE PUISAGE EFS</t>
  </si>
  <si>
    <t>Robinet de puisage</t>
  </si>
  <si>
    <t>ACCESSOIRES SANITAIRES</t>
  </si>
  <si>
    <t>Miroir au-dessus des lavabos des sanitaires</t>
  </si>
  <si>
    <t>Lave-main</t>
  </si>
  <si>
    <t>Lavabo suspendu</t>
  </si>
  <si>
    <t>CONDENSATS</t>
  </si>
  <si>
    <t>Attentes d'évacuation pour reprise des condensats du lot CVC</t>
  </si>
  <si>
    <t>PROTECTION INCENDIE</t>
  </si>
  <si>
    <t>PLAN DE SECURITE</t>
  </si>
  <si>
    <t>Plan de sécurité et d'évacuation</t>
  </si>
  <si>
    <t xml:space="preserve"> - Extincteurs de 6 litres à eau pulvérisée</t>
  </si>
  <si>
    <t xml:space="preserve"> - Extincteurs de 9 litres à eau pulvérisée avec additif</t>
  </si>
  <si>
    <t xml:space="preserve"> - Extincteur poudre ABC 6 kg </t>
  </si>
  <si>
    <t xml:space="preserve"> - Extincteur polyvalente 13A/21B 6kg </t>
  </si>
  <si>
    <t xml:space="preserve"> - Extincteur C02 de 5 kg </t>
  </si>
  <si>
    <t xml:space="preserve"> - Plaque indicatrice </t>
  </si>
  <si>
    <t>Extincteurs selon CCTP :</t>
  </si>
  <si>
    <t>Mise en attente des points TA, TS, TM, TMC, TC, TR pour le lot Electricité</t>
  </si>
  <si>
    <t>EXIGENCES TECHNIQUES GENERALES / TRAVAUX DIVERS</t>
  </si>
  <si>
    <t>ETUDES D’EXECUTION</t>
  </si>
  <si>
    <t>Réalisation des plans techniques</t>
  </si>
  <si>
    <t>REPERAGE DES TUYAUTERIES</t>
  </si>
  <si>
    <t>Etiquetage de la robinetterie selon CCTP</t>
  </si>
  <si>
    <t>REPERAGE DES INSTALLATIONS</t>
  </si>
  <si>
    <t>ETIQUETAGE DE LA ROBINETTERIE</t>
  </si>
  <si>
    <t>RINCAGE ET DESINFECTION</t>
  </si>
  <si>
    <t>Repérage des réseaux selon CCTP</t>
  </si>
  <si>
    <t>RINÇAGE</t>
  </si>
  <si>
    <t>Rinçage des réseaux selon CCTP</t>
  </si>
  <si>
    <t>DESINFECTION</t>
  </si>
  <si>
    <t>Désinfection des réseaux selon CCTP</t>
  </si>
  <si>
    <t>ANALYSE DE L’EAU</t>
  </si>
  <si>
    <t>Analyse de l'eau selon CCTP</t>
  </si>
  <si>
    <t>PROCEDURE DE RECEPTION DE L’INSTALLATION</t>
  </si>
  <si>
    <t>Procédure de réception selon CCTP</t>
  </si>
  <si>
    <t>RECEPTION - MISE EN SERVICE - ESSAIS</t>
  </si>
  <si>
    <t>RECEPTION</t>
  </si>
  <si>
    <t>ESSAIS</t>
  </si>
  <si>
    <t>Réception selon CCTP</t>
  </si>
  <si>
    <t>Mise en service selon CCTP</t>
  </si>
  <si>
    <t>Essais des installations selon CCTP</t>
  </si>
  <si>
    <t>NETTOYAGE DU CHANTIER</t>
  </si>
  <si>
    <t>Nettoyage de chantier selon CCTP</t>
  </si>
  <si>
    <t>EXPLOITATION – MAINTENANCE</t>
  </si>
  <si>
    <t>Entretien des installations au cours du chantier et passation/formation du personnel désigné pour la future exploitation</t>
  </si>
  <si>
    <t>À LA RECEPTION</t>
  </si>
  <si>
    <t xml:space="preserve">APRES RECEPTION </t>
  </si>
  <si>
    <t>DOSSIER D.O.E.</t>
  </si>
  <si>
    <t>D.O.E. avant réception pour analyse et VISA de la MOE</t>
  </si>
  <si>
    <t>D.O.E. après réception intégrant les remarques des VISA et les remarques des phases de réception</t>
  </si>
  <si>
    <t>4.5.3</t>
  </si>
  <si>
    <t>WC suspendu avec cuve rallongée PMR, y compris bâti support</t>
  </si>
  <si>
    <t>ACCESSOIRES SANITAIRES PMR</t>
  </si>
  <si>
    <t>Robinet temporisé EFS</t>
  </si>
  <si>
    <t>Robinet mitigeur mural EFS/ECS</t>
  </si>
  <si>
    <t>2.1</t>
  </si>
  <si>
    <t>2.2</t>
  </si>
  <si>
    <t>Raccordement en placard EF au sous-sol selon CCTP</t>
  </si>
  <si>
    <t>Panoplie Circuit EF intérieure</t>
  </si>
  <si>
    <t>Panoplie Circuit EF intérieure Remise en température</t>
  </si>
  <si>
    <t>Panoplie Circuit de la chaufferie</t>
  </si>
  <si>
    <t>2.3</t>
  </si>
  <si>
    <t>2.4</t>
  </si>
  <si>
    <t>2.4.1</t>
  </si>
  <si>
    <t>2.4.2</t>
  </si>
  <si>
    <t>2.4.3</t>
  </si>
  <si>
    <t>2.4.4</t>
  </si>
  <si>
    <t>Robinet d’arrêt ¼ de tour avec raccord à visser, en laiton chromé pour futur lave-vaisselle</t>
  </si>
  <si>
    <t>Attentes en sol ou murales, avec robinet à boisseau spérique, clapet anti-pollution et bouchon</t>
  </si>
  <si>
    <t>3.1.1</t>
  </si>
  <si>
    <t>3.1.2</t>
  </si>
  <si>
    <t>3.2.3</t>
  </si>
  <si>
    <t>3.2.4</t>
  </si>
  <si>
    <t>EQUIPEMENTS LOCAL REMISE EN TEMPERATURE</t>
  </si>
  <si>
    <t>4.4.1</t>
  </si>
  <si>
    <t>4.4.2</t>
  </si>
  <si>
    <t>Attentes d'évacuation bouchonnées</t>
  </si>
  <si>
    <t>Fourniture, pose et raccordements y compris électrique depuis armoire spécifique des 2 electropompes immergées, compris toutes sujétions</t>
  </si>
  <si>
    <t>4.6</t>
  </si>
  <si>
    <t>EAUX DE DRAINAGE</t>
  </si>
  <si>
    <t>ÉVACUATIONS EXTERIEURES DES EU – EV ET EP</t>
  </si>
  <si>
    <t>EVACUATIONS EXTERIEURES DES EU – EV</t>
  </si>
  <si>
    <t xml:space="preserve">EVACUATIONS EXTERIEURES DES EP </t>
  </si>
  <si>
    <t>Collecteurs EU et EV sous dallage à la charge du lot Gros-œuvre seront raccordés sur les attentes du lot VRD à 1,00 m du mur extérieur des façades.</t>
  </si>
  <si>
    <t>Collecteurs EP sous dallage à la charge du lot Gros-œuvre seront raccordés sur les attentes du lot VRD à 1,00 m du mur extérieur des façades.</t>
  </si>
  <si>
    <t>LAVABO SUSPENDU EFS/ECS</t>
  </si>
  <si>
    <t>LAVE-MAINS EFS/ECS</t>
  </si>
  <si>
    <t>Robinet mitigeur EFS/ECS</t>
  </si>
  <si>
    <t>5.2.4</t>
  </si>
  <si>
    <t>5.2.5</t>
  </si>
  <si>
    <t>Auge</t>
  </si>
  <si>
    <t>AUGE COLLECTIVE EFS</t>
  </si>
  <si>
    <t>Robinet mitigeur EF/ECS</t>
  </si>
  <si>
    <t>5.2.6</t>
  </si>
  <si>
    <t>EVIER 1 CUVE EFS/ECS</t>
  </si>
  <si>
    <t>Evier 1 cuve encastré 1 200 x 600 mm sur plan stratifié fixé sur meuble avec jambage</t>
  </si>
  <si>
    <t>Douche temporisée EFS/ECS</t>
  </si>
  <si>
    <t>VIDOIR LOCAUX MENAGE EFS/ECS</t>
  </si>
  <si>
    <t>5.2.7</t>
  </si>
  <si>
    <t>5.2.8</t>
  </si>
  <si>
    <t>5.2.9</t>
  </si>
  <si>
    <t>Porte brosse WC et brosse WC</t>
  </si>
  <si>
    <t>Porte savon</t>
  </si>
  <si>
    <t>Distributeur de papier essuie-main</t>
  </si>
  <si>
    <t>Barre de douche en T</t>
  </si>
  <si>
    <t>Barre de maintien rabattable</t>
  </si>
  <si>
    <t>GESTION TECHNIQUE CENTRALISEE (GTC)</t>
  </si>
  <si>
    <t>LISTES DES POINTS GTC</t>
  </si>
  <si>
    <t>Mise en service</t>
  </si>
  <si>
    <t>DOE</t>
  </si>
  <si>
    <t>Formation des utilisateurs</t>
  </si>
  <si>
    <t>Installation conforme au dossier marché (liste de points, analyse fonctionnelle, …)</t>
  </si>
  <si>
    <t>8.4</t>
  </si>
  <si>
    <t>6.1</t>
  </si>
  <si>
    <t>6.2</t>
  </si>
  <si>
    <t>7.4</t>
  </si>
  <si>
    <t>8.1</t>
  </si>
  <si>
    <t>8.2</t>
  </si>
  <si>
    <t>8.2.1</t>
  </si>
  <si>
    <t>8.2.2</t>
  </si>
  <si>
    <t>8.3</t>
  </si>
  <si>
    <t>8.3.1</t>
  </si>
  <si>
    <t>8.3.2</t>
  </si>
  <si>
    <t>8.3.3</t>
  </si>
  <si>
    <t>8.3.4</t>
  </si>
  <si>
    <t>8.4.1</t>
  </si>
  <si>
    <t>8.4.2</t>
  </si>
  <si>
    <t>8.4.3</t>
  </si>
  <si>
    <t>8.5</t>
  </si>
  <si>
    <t>8.6</t>
  </si>
  <si>
    <t>8.7</t>
  </si>
  <si>
    <t>8.7.1</t>
  </si>
  <si>
    <t>8.7.2</t>
  </si>
  <si>
    <t>Chutes et ventilation primaire EU ou EV</t>
  </si>
  <si>
    <t>5.2.10</t>
  </si>
  <si>
    <t>BAIGNOIRE EFS/ECS</t>
  </si>
  <si>
    <t>Baignoire</t>
  </si>
  <si>
    <t>Robinet mitigeur de baignoire EFS/ECS</t>
  </si>
  <si>
    <t>- DN32</t>
  </si>
  <si>
    <t>Refoulement en tube PVC pression, vers le regard extérieur prévu au lot VRD</t>
  </si>
  <si>
    <t>PROJET: CONSTRUCTION D’UN HOPITAL DE JOUR / CATTP EN PSYCHIATRIE GENERALE ET PEDOPSYCHIATRIE</t>
  </si>
  <si>
    <t>Entreprise:</t>
  </si>
  <si>
    <r>
      <t xml:space="preserve">Ce cadre est basé sur le CCTP et les plans établis par la maitrise d'oeuvre afin de permettre une analyse comparative des offres reçues.
Pour l'établissement de son offre, l'entreprise est réputée avoir vérifié les cotes et quantitatifs et complété la colonne "Quantités entreprise" sous sa propre responsabilité, étant entendu que le marché est contractuellement à prix global et forfaitaire.
</t>
    </r>
    <r>
      <rPr>
        <b/>
        <sz val="10"/>
        <rFont val="MS Sans Serif"/>
      </rPr>
      <t>L'entreprise est tenue de suivre la trame du présent bordereau</t>
    </r>
    <r>
      <rPr>
        <sz val="10"/>
        <rFont val="MS Sans Serif"/>
      </rPr>
      <t>, en ajoutant des compléments si elle le souhaite.</t>
    </r>
  </si>
  <si>
    <t>LOT 14</t>
  </si>
  <si>
    <t xml:space="preserve">ART </t>
  </si>
  <si>
    <t>DESIGNATION DES OUVRAGES</t>
  </si>
  <si>
    <t>Unit.</t>
  </si>
  <si>
    <t>Quant. Estimée</t>
  </si>
  <si>
    <t>Quant. Entreprise</t>
  </si>
  <si>
    <t>Prix Unit.HT</t>
  </si>
  <si>
    <t>TOTAL HT</t>
  </si>
  <si>
    <t>PLOMBERIE - SANITAIRE</t>
  </si>
  <si>
    <t>Panoplie Circuit EF extérieur d'arrosage</t>
  </si>
  <si>
    <t>5.2.11</t>
  </si>
  <si>
    <t>ROBINET D'ARROSAGE EFS</t>
  </si>
  <si>
    <t>Circulateur de bouclage à débit constant selon CCTP, y compris raccordement électrique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</si>
</sst>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F&quot;"/>
  </numFmts>
  <fonts count="23"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9"/>
      <name val="Arial"/>
      <family val="2"/>
    </font>
    <font>
      <b/>
      <sz val="10"/>
      <color theme="1"/>
      <name val="Arial"/>
      <family val="2"/>
    </font>
    <font>
      <sz val="10"/>
      <color theme="1"/>
      <name val="Arial"/>
      <family val="2"/>
    </font>
    <font>
      <b/>
      <i/>
      <sz val="10"/>
      <name val="Arial"/>
      <family val="2"/>
    </font>
    <font>
      <b/>
      <sz val="10"/>
      <color theme="0"/>
      <name val="Arial"/>
      <family val="2"/>
    </font>
    <font>
      <b/>
      <sz val="10"/>
      <name val="Arial"/>
      <family val="2"/>
    </font>
    <font>
      <sz val="10"/>
      <color theme="0"/>
      <name val="Arial"/>
      <family val="2"/>
    </font>
    <font>
      <b/>
      <i/>
      <sz val="10"/>
      <color theme="1"/>
      <name val="Arial"/>
      <family val="2"/>
    </font>
    <font>
      <b/>
      <sz val="11"/>
      <name val="Arial"/>
      <family val="2"/>
    </font>
    <font>
      <i/>
      <u/>
      <sz val="10"/>
      <name val="Arial"/>
      <family val="2"/>
    </font>
    <font>
      <i/>
      <sz val="10"/>
      <name val="Arial"/>
      <family val="2"/>
    </font>
    <font>
      <b/>
      <sz val="10"/>
      <name val="MS Sans Serif"/>
    </font>
    <font>
      <b/>
      <i/>
      <sz val="10"/>
      <color indexed="1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3"/>
        <bgColor indexed="64"/>
      </patternFill>
    </fill>
    <fill>
      <patternFill patternType="solid">
        <fgColor rgb="FF303540"/>
        <bgColor indexed="64"/>
      </patternFill>
    </fill>
    <fill>
      <patternFill patternType="solid">
        <fgColor rgb="FF7185A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115">
    <xf numFmtId="0" fontId="0" fillId="0" borderId="0" xfId="0"/>
    <xf numFmtId="0" fontId="9" fillId="0" borderId="0" xfId="0" applyFont="1" applyAlignment="1">
      <alignment vertical="center"/>
    </xf>
    <xf numFmtId="0" fontId="9" fillId="0" borderId="0" xfId="20" applyFont="1" applyAlignment="1">
      <alignment vertical="center"/>
    </xf>
    <xf numFmtId="0" fontId="9" fillId="0" borderId="0" xfId="20" applyFont="1" applyAlignment="1">
      <alignment horizontal="center" vertical="center"/>
    </xf>
    <xf numFmtId="0" fontId="9" fillId="0" borderId="0" xfId="0" applyFont="1" applyAlignment="1">
      <alignment horizontal="left" vertical="top"/>
    </xf>
    <xf numFmtId="0" fontId="10" fillId="0" borderId="2" xfId="0" applyFont="1" applyBorder="1" applyAlignment="1">
      <alignment horizontal="left" vertical="top"/>
    </xf>
    <xf numFmtId="0" fontId="9" fillId="0" borderId="2" xfId="0" applyFont="1" applyBorder="1" applyAlignment="1">
      <alignment horizontal="center"/>
    </xf>
    <xf numFmtId="0" fontId="9" fillId="0" borderId="3" xfId="0" applyFont="1" applyBorder="1" applyAlignment="1" applyProtection="1">
      <alignment horizontal="center" vertical="top"/>
      <protection locked="0"/>
    </xf>
    <xf numFmtId="44" fontId="9" fillId="0" borderId="0" xfId="21" applyFont="1" applyBorder="1" applyAlignment="1" applyProtection="1">
      <alignment horizontal="right" vertical="top"/>
      <protection locked="0"/>
    </xf>
    <xf numFmtId="0" fontId="9" fillId="0" borderId="0" xfId="0" applyFont="1"/>
    <xf numFmtId="0" fontId="11" fillId="0" borderId="2" xfId="2" applyFont="1" applyBorder="1" applyAlignment="1">
      <alignment horizontal="center" vertical="center"/>
    </xf>
    <xf numFmtId="0" fontId="11" fillId="0" borderId="2" xfId="2" applyFont="1" applyBorder="1" applyAlignment="1">
      <alignment horizontal="left" vertical="center"/>
    </xf>
    <xf numFmtId="0" fontId="12" fillId="0" borderId="2" xfId="2" applyFont="1" applyBorder="1" applyAlignment="1">
      <alignment horizontal="center" vertical="center"/>
    </xf>
    <xf numFmtId="0" fontId="9" fillId="0" borderId="2" xfId="2" applyFont="1" applyBorder="1" applyAlignment="1">
      <alignment horizontal="center" vertical="center"/>
    </xf>
    <xf numFmtId="44" fontId="12" fillId="0" borderId="2" xfId="3" applyFont="1" applyBorder="1" applyAlignment="1">
      <alignment vertical="center"/>
    </xf>
    <xf numFmtId="0" fontId="13" fillId="0" borderId="6" xfId="0" applyFont="1" applyBorder="1" applyAlignment="1">
      <alignment horizontal="center" vertical="center" wrapText="1"/>
    </xf>
    <xf numFmtId="0" fontId="9" fillId="0" borderId="2" xfId="0" quotePrefix="1" applyFont="1" applyBorder="1" applyAlignment="1">
      <alignment vertical="center" wrapText="1"/>
    </xf>
    <xf numFmtId="0" fontId="9" fillId="0" borderId="2" xfId="0" applyFont="1" applyBorder="1" applyAlignment="1">
      <alignment horizontal="center" vertical="center"/>
    </xf>
    <xf numFmtId="44" fontId="9" fillId="0" borderId="2" xfId="0" applyNumberFormat="1" applyFont="1" applyBorder="1" applyAlignment="1">
      <alignment horizontal="center" vertical="center"/>
    </xf>
    <xf numFmtId="0" fontId="9" fillId="0" borderId="2" xfId="0" applyFont="1" applyBorder="1" applyAlignment="1">
      <alignment vertical="center" wrapText="1"/>
    </xf>
    <xf numFmtId="0" fontId="11" fillId="0" borderId="2" xfId="2" applyFont="1" applyBorder="1" applyAlignment="1">
      <alignment horizontal="right" vertical="center" wrapText="1"/>
    </xf>
    <xf numFmtId="44" fontId="11" fillId="0" borderId="2" xfId="3" applyFont="1" applyFill="1" applyBorder="1" applyAlignment="1">
      <alignment vertical="center"/>
    </xf>
    <xf numFmtId="44" fontId="14" fillId="5" borderId="1" xfId="2" applyNumberFormat="1" applyFont="1" applyFill="1" applyBorder="1" applyAlignment="1">
      <alignment vertical="center"/>
    </xf>
    <xf numFmtId="0" fontId="11" fillId="2" borderId="7" xfId="2" applyFont="1" applyFill="1" applyBorder="1" applyAlignment="1">
      <alignment horizontal="center" vertical="center"/>
    </xf>
    <xf numFmtId="0" fontId="11" fillId="2" borderId="9" xfId="2" applyFont="1" applyFill="1" applyBorder="1" applyAlignment="1">
      <alignment horizontal="center" vertical="center"/>
    </xf>
    <xf numFmtId="0" fontId="15" fillId="2" borderId="9" xfId="2" applyFont="1" applyFill="1" applyBorder="1" applyAlignment="1">
      <alignment horizontal="center" vertical="center"/>
    </xf>
    <xf numFmtId="0" fontId="11" fillId="2" borderId="9" xfId="2" applyFont="1" applyFill="1" applyBorder="1" applyAlignment="1">
      <alignment vertical="center"/>
    </xf>
    <xf numFmtId="0" fontId="12" fillId="2" borderId="8" xfId="2" applyFont="1" applyFill="1" applyBorder="1" applyAlignment="1">
      <alignment horizontal="center" vertical="center"/>
    </xf>
    <xf numFmtId="0" fontId="15" fillId="0" borderId="2" xfId="2" applyFont="1" applyBorder="1" applyAlignment="1">
      <alignment horizontal="center" vertical="center"/>
    </xf>
    <xf numFmtId="0" fontId="11" fillId="0" borderId="2" xfId="2" applyFont="1" applyBorder="1" applyAlignment="1">
      <alignment vertical="center"/>
    </xf>
    <xf numFmtId="0" fontId="12" fillId="0" borderId="2" xfId="2" applyFont="1" applyBorder="1" applyAlignment="1">
      <alignment vertical="center"/>
    </xf>
    <xf numFmtId="49" fontId="12" fillId="0" borderId="2" xfId="2" applyNumberFormat="1" applyFont="1" applyBorder="1" applyAlignment="1">
      <alignment horizontal="left" vertical="center" indent="2"/>
    </xf>
    <xf numFmtId="44" fontId="12" fillId="0" borderId="2" xfId="3" applyFont="1" applyFill="1" applyBorder="1" applyAlignment="1">
      <alignment vertical="center"/>
    </xf>
    <xf numFmtId="0" fontId="12" fillId="0" borderId="2" xfId="2" applyFont="1" applyBorder="1" applyAlignment="1">
      <alignment horizontal="left" vertical="center"/>
    </xf>
    <xf numFmtId="0" fontId="12" fillId="0" borderId="2" xfId="2" applyFont="1" applyBorder="1" applyAlignment="1">
      <alignment vertical="center" wrapText="1"/>
    </xf>
    <xf numFmtId="0" fontId="9" fillId="0" borderId="2" xfId="2" applyFont="1" applyBorder="1" applyAlignment="1">
      <alignment vertical="center"/>
    </xf>
    <xf numFmtId="3" fontId="9" fillId="0" borderId="2" xfId="2" applyNumberFormat="1" applyFont="1" applyBorder="1" applyAlignment="1">
      <alignment horizontal="center" vertical="center"/>
    </xf>
    <xf numFmtId="0" fontId="11" fillId="0" borderId="2" xfId="2" applyFont="1" applyBorder="1" applyAlignment="1">
      <alignment horizontal="right" vertical="center"/>
    </xf>
    <xf numFmtId="44" fontId="14" fillId="4" borderId="1" xfId="19" applyNumberFormat="1" applyFont="1" applyFill="1" applyBorder="1" applyAlignment="1">
      <alignment vertical="center"/>
    </xf>
    <xf numFmtId="3" fontId="15" fillId="0" borderId="2" xfId="2" applyNumberFormat="1" applyFont="1" applyBorder="1" applyAlignment="1">
      <alignment horizontal="center" vertical="center"/>
    </xf>
    <xf numFmtId="0" fontId="11" fillId="0" borderId="2" xfId="2" applyFont="1" applyBorder="1" applyAlignment="1">
      <alignment horizontal="left" vertical="center" wrapText="1"/>
    </xf>
    <xf numFmtId="0" fontId="12" fillId="0" borderId="2" xfId="7" applyFont="1" applyBorder="1" applyAlignment="1">
      <alignment horizontal="left" vertical="center"/>
    </xf>
    <xf numFmtId="0" fontId="12" fillId="0" borderId="2" xfId="7" applyFont="1" applyBorder="1" applyAlignment="1">
      <alignment horizontal="center" vertical="center"/>
    </xf>
    <xf numFmtId="0" fontId="9" fillId="0" borderId="2" xfId="7" applyFont="1" applyBorder="1" applyAlignment="1">
      <alignment horizontal="center" vertical="center"/>
    </xf>
    <xf numFmtId="0" fontId="9" fillId="0" borderId="2" xfId="2" applyFont="1" applyBorder="1" applyAlignment="1">
      <alignment vertical="center" wrapText="1"/>
    </xf>
    <xf numFmtId="0" fontId="11" fillId="0" borderId="2" xfId="5" applyFont="1" applyBorder="1" applyAlignment="1">
      <alignment horizontal="center" vertical="center"/>
    </xf>
    <xf numFmtId="0" fontId="15" fillId="0" borderId="2" xfId="0" applyFont="1" applyBorder="1" applyAlignment="1">
      <alignment horizontal="left" vertical="center" wrapText="1"/>
    </xf>
    <xf numFmtId="0" fontId="9" fillId="0" borderId="2" xfId="0" applyFont="1" applyBorder="1" applyAlignment="1">
      <alignment vertical="center"/>
    </xf>
    <xf numFmtId="44" fontId="11" fillId="0" borderId="2" xfId="3" applyFont="1" applyBorder="1" applyAlignment="1">
      <alignment vertical="center"/>
    </xf>
    <xf numFmtId="0" fontId="12" fillId="0" borderId="2" xfId="5" applyFont="1" applyBorder="1" applyAlignment="1">
      <alignment horizontal="center" vertical="center"/>
    </xf>
    <xf numFmtId="0" fontId="12" fillId="0" borderId="2" xfId="5" applyFont="1" applyBorder="1" applyAlignment="1">
      <alignment vertical="center" wrapText="1"/>
    </xf>
    <xf numFmtId="3" fontId="12" fillId="0" borderId="2" xfId="5" applyNumberFormat="1" applyFont="1" applyBorder="1" applyAlignment="1">
      <alignment horizontal="center" vertical="center"/>
    </xf>
    <xf numFmtId="44" fontId="12" fillId="0" borderId="2" xfId="6" applyFont="1" applyFill="1" applyBorder="1" applyAlignment="1">
      <alignment vertical="center"/>
    </xf>
    <xf numFmtId="44" fontId="12" fillId="0" borderId="2" xfId="6" applyFont="1" applyBorder="1" applyAlignment="1">
      <alignment vertical="center"/>
    </xf>
    <xf numFmtId="0" fontId="14" fillId="3" borderId="7" xfId="2" applyFont="1" applyFill="1" applyBorder="1" applyAlignment="1">
      <alignment horizontal="center" vertical="center"/>
    </xf>
    <xf numFmtId="0" fontId="14" fillId="3" borderId="9" xfId="2" applyFont="1" applyFill="1" applyBorder="1" applyAlignment="1">
      <alignment horizontal="center" vertical="center"/>
    </xf>
    <xf numFmtId="0" fontId="15" fillId="3" borderId="9" xfId="2" applyFont="1" applyFill="1" applyBorder="1" applyAlignment="1">
      <alignment horizontal="center" vertical="center"/>
    </xf>
    <xf numFmtId="0" fontId="14" fillId="3" borderId="9" xfId="2" applyFont="1" applyFill="1" applyBorder="1" applyAlignment="1">
      <alignment vertical="center"/>
    </xf>
    <xf numFmtId="0" fontId="16" fillId="3" borderId="8" xfId="2" applyFont="1" applyFill="1" applyBorder="1" applyAlignment="1">
      <alignment horizontal="center" vertical="center"/>
    </xf>
    <xf numFmtId="0" fontId="17" fillId="0" borderId="2" xfId="2" applyFont="1" applyBorder="1" applyAlignment="1">
      <alignment horizontal="right" vertical="center"/>
    </xf>
    <xf numFmtId="0" fontId="11" fillId="0" borderId="5" xfId="2" applyFont="1" applyBorder="1" applyAlignment="1">
      <alignment horizontal="center" vertical="center"/>
    </xf>
    <xf numFmtId="0" fontId="15" fillId="0" borderId="4" xfId="2" applyFont="1" applyBorder="1" applyAlignment="1">
      <alignment horizontal="left" vertical="center"/>
    </xf>
    <xf numFmtId="0" fontId="16" fillId="0" borderId="4" xfId="2" applyFont="1" applyBorder="1" applyAlignment="1">
      <alignment horizontal="center" vertical="center"/>
    </xf>
    <xf numFmtId="0" fontId="9" fillId="0" borderId="4" xfId="2" applyFont="1" applyBorder="1" applyAlignment="1">
      <alignment horizontal="center" vertical="center"/>
    </xf>
    <xf numFmtId="44" fontId="15" fillId="0" borderId="4" xfId="2" applyNumberFormat="1" applyFont="1" applyBorder="1" applyAlignment="1">
      <alignment horizontal="center" vertical="center"/>
    </xf>
    <xf numFmtId="44" fontId="14" fillId="4" borderId="1" xfId="21" applyFont="1" applyFill="1" applyBorder="1" applyAlignment="1">
      <alignment vertical="center"/>
    </xf>
    <xf numFmtId="0" fontId="11" fillId="0" borderId="6" xfId="2" applyFont="1" applyBorder="1" applyAlignment="1">
      <alignment horizontal="center" vertical="center"/>
    </xf>
    <xf numFmtId="0" fontId="15" fillId="0" borderId="0" xfId="2" applyFont="1" applyAlignment="1">
      <alignment horizontal="left" vertical="center"/>
    </xf>
    <xf numFmtId="0" fontId="16" fillId="0" borderId="0" xfId="2" applyFont="1" applyAlignment="1">
      <alignment horizontal="center" vertical="center"/>
    </xf>
    <xf numFmtId="0" fontId="9" fillId="0" borderId="0" xfId="2" applyFont="1" applyAlignment="1">
      <alignment horizontal="center" vertical="center"/>
    </xf>
    <xf numFmtId="0" fontId="16" fillId="0" borderId="0" xfId="2" applyFont="1" applyAlignment="1">
      <alignment vertical="center"/>
    </xf>
    <xf numFmtId="44" fontId="14" fillId="3" borderId="3" xfId="2" applyNumberFormat="1" applyFont="1" applyFill="1" applyBorder="1" applyAlignment="1">
      <alignment vertical="center"/>
    </xf>
    <xf numFmtId="0" fontId="11" fillId="0" borderId="12" xfId="2" applyFont="1" applyBorder="1" applyAlignment="1">
      <alignment horizontal="center" vertical="center"/>
    </xf>
    <xf numFmtId="0" fontId="15" fillId="0" borderId="10" xfId="2" applyFont="1" applyBorder="1" applyAlignment="1">
      <alignment horizontal="left" vertical="center"/>
    </xf>
    <xf numFmtId="0" fontId="16" fillId="0" borderId="10" xfId="2" applyFont="1" applyBorder="1" applyAlignment="1">
      <alignment horizontal="center" vertical="center"/>
    </xf>
    <xf numFmtId="0" fontId="9" fillId="0" borderId="10" xfId="2" applyFont="1" applyBorder="1" applyAlignment="1">
      <alignment horizontal="center" vertical="center"/>
    </xf>
    <xf numFmtId="0" fontId="16" fillId="0" borderId="10" xfId="2" applyFont="1" applyBorder="1" applyAlignment="1">
      <alignment vertical="center"/>
    </xf>
    <xf numFmtId="44" fontId="14" fillId="3" borderId="11" xfId="2" applyNumberFormat="1" applyFont="1" applyFill="1" applyBorder="1" applyAlignment="1">
      <alignment vertical="center"/>
    </xf>
    <xf numFmtId="0" fontId="15" fillId="0" borderId="0" xfId="0" applyFont="1" applyAlignment="1">
      <alignment horizontal="center"/>
    </xf>
    <xf numFmtId="0" fontId="10" fillId="0" borderId="2" xfId="20" applyFont="1" applyBorder="1" applyAlignment="1">
      <alignment horizontal="center" vertical="top"/>
    </xf>
    <xf numFmtId="0" fontId="12" fillId="0" borderId="2" xfId="5" applyFont="1" applyBorder="1" applyAlignment="1">
      <alignment horizontal="left" vertical="center" wrapText="1"/>
    </xf>
    <xf numFmtId="44" fontId="12" fillId="0" borderId="2" xfId="8" applyFont="1" applyFill="1" applyBorder="1" applyAlignment="1">
      <alignment vertical="center"/>
    </xf>
    <xf numFmtId="0" fontId="9" fillId="0" borderId="0" xfId="20" applyFont="1" applyAlignment="1">
      <alignment horizontal="left" vertical="top"/>
    </xf>
    <xf numFmtId="49" fontId="12" fillId="0" borderId="2" xfId="5" applyNumberFormat="1" applyFont="1" applyBorder="1" applyAlignment="1">
      <alignment horizontal="left" vertical="center" indent="2"/>
    </xf>
    <xf numFmtId="4" fontId="9" fillId="0" borderId="2" xfId="20" applyNumberFormat="1" applyFont="1" applyBorder="1" applyAlignment="1">
      <alignment horizontal="center" vertical="top"/>
    </xf>
    <xf numFmtId="0" fontId="18" fillId="0" borderId="14" xfId="22" applyFont="1" applyBorder="1" applyAlignment="1">
      <alignment vertical="top" wrapText="1"/>
    </xf>
    <xf numFmtId="0" fontId="13" fillId="0" borderId="13" xfId="22" applyFont="1" applyBorder="1" applyAlignment="1">
      <alignment horizontal="left" vertical="center"/>
    </xf>
    <xf numFmtId="0" fontId="13" fillId="0" borderId="15" xfId="22" applyFont="1" applyBorder="1" applyAlignment="1">
      <alignment horizontal="left" vertical="center"/>
    </xf>
    <xf numFmtId="0" fontId="19" fillId="0" borderId="15" xfId="22" applyFont="1" applyBorder="1" applyAlignment="1">
      <alignment vertical="center"/>
    </xf>
    <xf numFmtId="0" fontId="19" fillId="0" borderId="14" xfId="22" applyFont="1" applyBorder="1" applyAlignment="1">
      <alignment vertical="center"/>
    </xf>
    <xf numFmtId="0" fontId="18" fillId="0" borderId="17" xfId="22" applyFont="1" applyBorder="1" applyAlignment="1">
      <alignment vertical="top" wrapText="1"/>
    </xf>
    <xf numFmtId="164" fontId="20" fillId="0" borderId="16" xfId="22" applyNumberFormat="1" applyFont="1" applyBorder="1" applyAlignment="1">
      <alignment horizontal="left" vertical="center"/>
    </xf>
    <xf numFmtId="164" fontId="20" fillId="0" borderId="0" xfId="22" applyNumberFormat="1" applyFont="1" applyAlignment="1">
      <alignment horizontal="left" vertical="center"/>
    </xf>
    <xf numFmtId="0" fontId="15" fillId="0" borderId="0" xfId="22" applyFont="1" applyAlignment="1">
      <alignment vertical="center"/>
    </xf>
    <xf numFmtId="164" fontId="20" fillId="0" borderId="17" xfId="22" applyNumberFormat="1" applyFont="1" applyBorder="1" applyAlignment="1">
      <alignment vertical="center"/>
    </xf>
    <xf numFmtId="164" fontId="20" fillId="0" borderId="18" xfId="22" applyNumberFormat="1" applyFont="1" applyBorder="1" applyAlignment="1">
      <alignment horizontal="left" vertical="center"/>
    </xf>
    <xf numFmtId="164" fontId="20" fillId="0" borderId="20" xfId="22" applyNumberFormat="1" applyFont="1" applyBorder="1" applyAlignment="1">
      <alignment horizontal="left" vertical="center"/>
    </xf>
    <xf numFmtId="0" fontId="9" fillId="0" borderId="20" xfId="22" quotePrefix="1" applyBorder="1" applyAlignment="1">
      <alignment vertical="center"/>
    </xf>
    <xf numFmtId="17" fontId="20" fillId="0" borderId="19" xfId="22" applyNumberFormat="1" applyFont="1" applyBorder="1" applyAlignment="1">
      <alignment horizontal="centerContinuous" vertical="center"/>
    </xf>
    <xf numFmtId="0" fontId="18" fillId="0" borderId="21" xfId="22" quotePrefix="1" applyFont="1" applyBorder="1" applyAlignment="1">
      <alignment horizontal="center" vertical="center"/>
    </xf>
    <xf numFmtId="0" fontId="18" fillId="0" borderId="21" xfId="0" applyFont="1" applyBorder="1" applyAlignment="1">
      <alignment vertical="center"/>
    </xf>
    <xf numFmtId="0" fontId="22" fillId="0" borderId="21" xfId="22" applyFont="1" applyBorder="1" applyAlignment="1">
      <alignment horizontal="left" vertical="center"/>
    </xf>
    <xf numFmtId="0" fontId="9" fillId="0" borderId="21" xfId="22" applyBorder="1" applyAlignment="1">
      <alignment vertical="center"/>
    </xf>
    <xf numFmtId="0" fontId="15" fillId="0" borderId="22" xfId="22" applyFont="1" applyBorder="1" applyAlignment="1">
      <alignment horizontal="center" vertical="center"/>
    </xf>
    <xf numFmtId="0" fontId="15" fillId="0" borderId="22" xfId="22" applyFont="1" applyBorder="1" applyAlignment="1">
      <alignment horizontal="center" vertical="center" wrapText="1"/>
    </xf>
    <xf numFmtId="164" fontId="15" fillId="0" borderId="22" xfId="22" applyNumberFormat="1" applyFont="1" applyBorder="1" applyAlignment="1">
      <alignment horizontal="center" vertical="center"/>
    </xf>
    <xf numFmtId="0" fontId="18" fillId="0" borderId="13" xfId="22" applyFont="1" applyBorder="1" applyAlignment="1">
      <alignment horizontal="left" vertical="center" wrapText="1"/>
    </xf>
    <xf numFmtId="0" fontId="18" fillId="0" borderId="14" xfId="22" applyFont="1" applyBorder="1" applyAlignment="1">
      <alignment horizontal="left" vertical="center" wrapText="1"/>
    </xf>
    <xf numFmtId="0" fontId="18" fillId="0" borderId="16" xfId="22" applyFont="1" applyBorder="1" applyAlignment="1">
      <alignment horizontal="left" vertical="center" wrapText="1"/>
    </xf>
    <xf numFmtId="0" fontId="18" fillId="0" borderId="17" xfId="22" applyFont="1" applyBorder="1" applyAlignment="1">
      <alignment horizontal="left" vertical="center" wrapText="1"/>
    </xf>
    <xf numFmtId="0" fontId="18" fillId="0" borderId="18" xfId="22" applyFont="1" applyBorder="1" applyAlignment="1">
      <alignment horizontal="left" vertical="center" wrapText="1"/>
    </xf>
    <xf numFmtId="0" fontId="18" fillId="0" borderId="19" xfId="22" applyFont="1" applyBorder="1" applyAlignment="1">
      <alignment horizontal="left" vertical="center" wrapText="1"/>
    </xf>
    <xf numFmtId="0" fontId="0" fillId="0" borderId="16" xfId="22" applyFont="1" applyBorder="1" applyAlignment="1">
      <alignment horizontal="left" vertical="center" wrapText="1"/>
    </xf>
    <xf numFmtId="0" fontId="9" fillId="0" borderId="0" xfId="22" applyAlignment="1">
      <alignment horizontal="left" vertical="center" wrapText="1"/>
    </xf>
    <xf numFmtId="0" fontId="9" fillId="0" borderId="17"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59B3B1D2-093C-421A-9EA3-E30B8761C63C}"/>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K337"/>
  <sheetViews>
    <sheetView tabSelected="1" topLeftCell="A315" zoomScaleNormal="100" zoomScaleSheetLayoutView="85" workbookViewId="0">
      <selection activeCell="M335" sqref="M334:M335"/>
    </sheetView>
  </sheetViews>
  <sheetFormatPr baseColWidth="10" defaultRowHeight="12.75" x14ac:dyDescent="0.2"/>
  <cols>
    <col min="1" max="1" width="7.85546875" style="78" customWidth="1"/>
    <col min="2" max="2" width="76.140625" style="9" customWidth="1"/>
    <col min="3" max="3" width="7.5703125" style="9" customWidth="1"/>
    <col min="4" max="5" width="11" style="9" customWidth="1"/>
    <col min="6" max="6" width="17" style="9" customWidth="1"/>
    <col min="7" max="7" width="17.42578125" style="9" customWidth="1"/>
    <col min="8" max="16384" width="11.42578125" style="9"/>
  </cols>
  <sheetData>
    <row r="1" spans="1:7" ht="15.75" customHeight="1" x14ac:dyDescent="0.2">
      <c r="A1" s="106" t="s">
        <v>271</v>
      </c>
      <c r="B1" s="107"/>
      <c r="C1" s="85"/>
      <c r="D1" s="86" t="s">
        <v>272</v>
      </c>
      <c r="E1" s="87"/>
      <c r="F1" s="88"/>
      <c r="G1" s="89"/>
    </row>
    <row r="2" spans="1:7" ht="24" customHeight="1" x14ac:dyDescent="0.2">
      <c r="A2" s="108"/>
      <c r="B2" s="109"/>
      <c r="C2" s="90"/>
      <c r="D2" s="91"/>
      <c r="E2" s="92"/>
      <c r="F2" s="93"/>
      <c r="G2" s="94"/>
    </row>
    <row r="3" spans="1:7" ht="13.5" customHeight="1" thickBot="1" x14ac:dyDescent="0.25">
      <c r="A3" s="110"/>
      <c r="B3" s="111"/>
      <c r="C3" s="90"/>
      <c r="D3" s="95"/>
      <c r="E3" s="96"/>
      <c r="F3" s="97"/>
      <c r="G3" s="98"/>
    </row>
    <row r="4" spans="1:7" ht="63" customHeight="1" thickBot="1" x14ac:dyDescent="0.25">
      <c r="A4" s="112" t="s">
        <v>273</v>
      </c>
      <c r="B4" s="113"/>
      <c r="C4" s="113"/>
      <c r="D4" s="113"/>
      <c r="E4" s="113"/>
      <c r="F4" s="113"/>
      <c r="G4" s="114"/>
    </row>
    <row r="5" spans="1:7" ht="15.75" customHeight="1" thickBot="1" x14ac:dyDescent="0.25">
      <c r="A5" s="99" t="s">
        <v>274</v>
      </c>
      <c r="B5" s="100" t="s">
        <v>282</v>
      </c>
      <c r="C5" s="101"/>
      <c r="D5" s="102"/>
      <c r="E5" s="102"/>
      <c r="F5" s="102"/>
      <c r="G5" s="102"/>
    </row>
    <row r="6" spans="1:7" ht="26.25" thickBot="1" x14ac:dyDescent="0.25">
      <c r="A6" s="103" t="s">
        <v>275</v>
      </c>
      <c r="B6" s="103" t="s">
        <v>276</v>
      </c>
      <c r="C6" s="103" t="s">
        <v>277</v>
      </c>
      <c r="D6" s="104" t="s">
        <v>278</v>
      </c>
      <c r="E6" s="104" t="s">
        <v>279</v>
      </c>
      <c r="F6" s="105" t="s">
        <v>280</v>
      </c>
      <c r="G6" s="105" t="s">
        <v>281</v>
      </c>
    </row>
    <row r="7" spans="1:7" x14ac:dyDescent="0.2">
      <c r="A7" s="23">
        <v>2</v>
      </c>
      <c r="B7" s="24" t="s">
        <v>85</v>
      </c>
      <c r="C7" s="24"/>
      <c r="D7" s="25"/>
      <c r="E7" s="25"/>
      <c r="F7" s="26"/>
      <c r="G7" s="27"/>
    </row>
    <row r="8" spans="1:7" x14ac:dyDescent="0.2">
      <c r="A8" s="10" t="s">
        <v>186</v>
      </c>
      <c r="B8" s="11" t="s">
        <v>86</v>
      </c>
      <c r="C8" s="10"/>
      <c r="D8" s="28"/>
      <c r="E8" s="28"/>
      <c r="F8" s="29"/>
      <c r="G8" s="12"/>
    </row>
    <row r="9" spans="1:7" x14ac:dyDescent="0.2">
      <c r="A9" s="10"/>
      <c r="B9" s="30" t="s">
        <v>88</v>
      </c>
      <c r="C9" s="12" t="s">
        <v>2</v>
      </c>
      <c r="D9" s="13">
        <v>1</v>
      </c>
      <c r="E9" s="13"/>
      <c r="F9" s="14"/>
      <c r="G9" s="14"/>
    </row>
    <row r="10" spans="1:7" x14ac:dyDescent="0.2">
      <c r="A10" s="10"/>
      <c r="B10" s="30" t="s">
        <v>87</v>
      </c>
      <c r="C10" s="12" t="s">
        <v>2</v>
      </c>
      <c r="D10" s="13">
        <v>1</v>
      </c>
      <c r="E10" s="13"/>
      <c r="F10" s="14"/>
      <c r="G10" s="14"/>
    </row>
    <row r="11" spans="1:7" x14ac:dyDescent="0.2">
      <c r="A11" s="10"/>
      <c r="B11" s="20" t="str">
        <f>CONCATENATE("TOTAL HT POSTE ",A8)</f>
        <v>TOTAL HT POSTE 2.1</v>
      </c>
      <c r="C11" s="12"/>
      <c r="D11" s="13"/>
      <c r="E11" s="13"/>
      <c r="F11" s="14"/>
      <c r="G11" s="22"/>
    </row>
    <row r="12" spans="1:7" x14ac:dyDescent="0.2">
      <c r="A12" s="10" t="s">
        <v>187</v>
      </c>
      <c r="B12" s="11" t="s">
        <v>89</v>
      </c>
      <c r="C12" s="10"/>
      <c r="D12" s="28"/>
      <c r="E12" s="28"/>
      <c r="F12" s="29"/>
      <c r="G12" s="12"/>
    </row>
    <row r="13" spans="1:7" x14ac:dyDescent="0.2">
      <c r="A13" s="10"/>
      <c r="B13" s="30" t="s">
        <v>188</v>
      </c>
      <c r="C13" s="12"/>
      <c r="D13" s="13"/>
      <c r="E13" s="13"/>
      <c r="F13" s="14"/>
      <c r="G13" s="14"/>
    </row>
    <row r="14" spans="1:7" x14ac:dyDescent="0.2">
      <c r="A14" s="10"/>
      <c r="B14" s="30" t="s">
        <v>41</v>
      </c>
      <c r="C14" s="12"/>
      <c r="D14" s="13"/>
      <c r="E14" s="13"/>
      <c r="F14" s="14"/>
      <c r="G14" s="14"/>
    </row>
    <row r="15" spans="1:7" x14ac:dyDescent="0.2">
      <c r="A15" s="10"/>
      <c r="B15" s="31" t="s">
        <v>42</v>
      </c>
      <c r="C15" s="12" t="s">
        <v>0</v>
      </c>
      <c r="D15" s="13">
        <v>1</v>
      </c>
      <c r="E15" s="13"/>
      <c r="F15" s="14"/>
      <c r="G15" s="14"/>
    </row>
    <row r="16" spans="1:7" x14ac:dyDescent="0.2">
      <c r="A16" s="10"/>
      <c r="B16" s="31" t="s">
        <v>38</v>
      </c>
      <c r="C16" s="12" t="s">
        <v>0</v>
      </c>
      <c r="D16" s="13">
        <v>4</v>
      </c>
      <c r="E16" s="13"/>
      <c r="F16" s="14"/>
      <c r="G16" s="14"/>
    </row>
    <row r="17" spans="1:7" x14ac:dyDescent="0.2">
      <c r="A17" s="10"/>
      <c r="B17" s="31" t="s">
        <v>43</v>
      </c>
      <c r="C17" s="12" t="s">
        <v>0</v>
      </c>
      <c r="D17" s="13">
        <v>1</v>
      </c>
      <c r="E17" s="13"/>
      <c r="F17" s="14"/>
      <c r="G17" s="14"/>
    </row>
    <row r="18" spans="1:7" x14ac:dyDescent="0.2">
      <c r="A18" s="10"/>
      <c r="B18" s="31" t="s">
        <v>44</v>
      </c>
      <c r="C18" s="12" t="s">
        <v>0</v>
      </c>
      <c r="D18" s="13">
        <v>1</v>
      </c>
      <c r="E18" s="13"/>
      <c r="F18" s="14"/>
      <c r="G18" s="14"/>
    </row>
    <row r="19" spans="1:7" x14ac:dyDescent="0.2">
      <c r="A19" s="10"/>
      <c r="B19" s="31" t="s">
        <v>45</v>
      </c>
      <c r="C19" s="12" t="s">
        <v>0</v>
      </c>
      <c r="D19" s="13">
        <v>1</v>
      </c>
      <c r="E19" s="13"/>
      <c r="F19" s="14"/>
      <c r="G19" s="14"/>
    </row>
    <row r="20" spans="1:7" x14ac:dyDescent="0.2">
      <c r="A20" s="10"/>
      <c r="B20" s="31" t="s">
        <v>46</v>
      </c>
      <c r="C20" s="12" t="s">
        <v>0</v>
      </c>
      <c r="D20" s="13">
        <v>1</v>
      </c>
      <c r="E20" s="13"/>
      <c r="F20" s="14"/>
      <c r="G20" s="14"/>
    </row>
    <row r="21" spans="1:7" x14ac:dyDescent="0.2">
      <c r="A21" s="10"/>
      <c r="B21" s="31" t="s">
        <v>47</v>
      </c>
      <c r="C21" s="12" t="s">
        <v>0</v>
      </c>
      <c r="D21" s="13">
        <v>1</v>
      </c>
      <c r="E21" s="13"/>
      <c r="F21" s="14"/>
      <c r="G21" s="14"/>
    </row>
    <row r="22" spans="1:7" x14ac:dyDescent="0.2">
      <c r="A22" s="10"/>
      <c r="B22" s="31" t="s">
        <v>48</v>
      </c>
      <c r="C22" s="12" t="s">
        <v>0</v>
      </c>
      <c r="D22" s="13">
        <v>1</v>
      </c>
      <c r="E22" s="13"/>
      <c r="F22" s="14"/>
      <c r="G22" s="14"/>
    </row>
    <row r="23" spans="1:7" x14ac:dyDescent="0.2">
      <c r="A23" s="10"/>
      <c r="B23" s="31" t="s">
        <v>49</v>
      </c>
      <c r="C23" s="12" t="s">
        <v>0</v>
      </c>
      <c r="D23" s="13">
        <v>1</v>
      </c>
      <c r="E23" s="13"/>
      <c r="F23" s="14"/>
      <c r="G23" s="14"/>
    </row>
    <row r="24" spans="1:7" x14ac:dyDescent="0.2">
      <c r="A24" s="10"/>
      <c r="B24" s="20" t="str">
        <f>CONCATENATE("TOTAL HT POSTE ",A12)</f>
        <v>TOTAL HT POSTE 2.2</v>
      </c>
      <c r="C24" s="12"/>
      <c r="D24" s="13"/>
      <c r="E24" s="13"/>
      <c r="F24" s="14"/>
      <c r="G24" s="22"/>
    </row>
    <row r="25" spans="1:7" x14ac:dyDescent="0.2">
      <c r="A25" s="10" t="s">
        <v>192</v>
      </c>
      <c r="B25" s="11" t="s">
        <v>90</v>
      </c>
      <c r="C25" s="12"/>
      <c r="D25" s="13"/>
      <c r="E25" s="13"/>
      <c r="F25" s="14"/>
      <c r="G25" s="14"/>
    </row>
    <row r="26" spans="1:7" x14ac:dyDescent="0.2">
      <c r="A26" s="10"/>
      <c r="B26" s="30" t="s">
        <v>189</v>
      </c>
      <c r="C26" s="12"/>
      <c r="D26" s="13"/>
      <c r="E26" s="13"/>
      <c r="F26" s="14"/>
      <c r="G26" s="14"/>
    </row>
    <row r="27" spans="1:7" x14ac:dyDescent="0.2">
      <c r="A27" s="10"/>
      <c r="B27" s="31" t="s">
        <v>42</v>
      </c>
      <c r="C27" s="12" t="s">
        <v>0</v>
      </c>
      <c r="D27" s="13">
        <v>1</v>
      </c>
      <c r="E27" s="13"/>
      <c r="F27" s="14"/>
      <c r="G27" s="14"/>
    </row>
    <row r="28" spans="1:7" x14ac:dyDescent="0.2">
      <c r="A28" s="10"/>
      <c r="B28" s="31" t="s">
        <v>46</v>
      </c>
      <c r="C28" s="12" t="s">
        <v>0</v>
      </c>
      <c r="D28" s="13">
        <v>1</v>
      </c>
      <c r="E28" s="13"/>
      <c r="F28" s="14"/>
      <c r="G28" s="14"/>
    </row>
    <row r="29" spans="1:7" x14ac:dyDescent="0.2">
      <c r="A29" s="10"/>
      <c r="B29" s="31" t="s">
        <v>45</v>
      </c>
      <c r="C29" s="12" t="s">
        <v>0</v>
      </c>
      <c r="D29" s="13">
        <v>1</v>
      </c>
      <c r="E29" s="13"/>
      <c r="F29" s="14"/>
      <c r="G29" s="14"/>
    </row>
    <row r="30" spans="1:7" x14ac:dyDescent="0.2">
      <c r="A30" s="10"/>
      <c r="B30" s="30" t="s">
        <v>190</v>
      </c>
      <c r="C30" s="12"/>
      <c r="D30" s="13"/>
      <c r="E30" s="13"/>
      <c r="F30" s="14"/>
      <c r="G30" s="14"/>
    </row>
    <row r="31" spans="1:7" x14ac:dyDescent="0.2">
      <c r="A31" s="10"/>
      <c r="B31" s="31" t="s">
        <v>42</v>
      </c>
      <c r="C31" s="12" t="s">
        <v>0</v>
      </c>
      <c r="D31" s="13">
        <v>1</v>
      </c>
      <c r="E31" s="13"/>
      <c r="F31" s="14"/>
      <c r="G31" s="14"/>
    </row>
    <row r="32" spans="1:7" x14ac:dyDescent="0.2">
      <c r="A32" s="10"/>
      <c r="B32" s="31" t="s">
        <v>46</v>
      </c>
      <c r="C32" s="12" t="s">
        <v>0</v>
      </c>
      <c r="D32" s="13">
        <v>1</v>
      </c>
      <c r="E32" s="13"/>
      <c r="F32" s="14"/>
      <c r="G32" s="14"/>
    </row>
    <row r="33" spans="1:7" x14ac:dyDescent="0.2">
      <c r="A33" s="10"/>
      <c r="B33" s="31" t="s">
        <v>45</v>
      </c>
      <c r="C33" s="12" t="s">
        <v>0</v>
      </c>
      <c r="D33" s="13">
        <v>1</v>
      </c>
      <c r="E33" s="13"/>
      <c r="F33" s="14"/>
      <c r="G33" s="14"/>
    </row>
    <row r="34" spans="1:7" x14ac:dyDescent="0.2">
      <c r="A34" s="10"/>
      <c r="B34" s="30" t="s">
        <v>283</v>
      </c>
      <c r="C34" s="12"/>
      <c r="D34" s="13"/>
      <c r="E34" s="13"/>
      <c r="F34" s="14"/>
      <c r="G34" s="14"/>
    </row>
    <row r="35" spans="1:7" x14ac:dyDescent="0.2">
      <c r="A35" s="10"/>
      <c r="B35" s="31" t="s">
        <v>42</v>
      </c>
      <c r="C35" s="12" t="s">
        <v>0</v>
      </c>
      <c r="D35" s="13">
        <v>1</v>
      </c>
      <c r="E35" s="13"/>
      <c r="F35" s="14"/>
      <c r="G35" s="14"/>
    </row>
    <row r="36" spans="1:7" x14ac:dyDescent="0.2">
      <c r="A36" s="10"/>
      <c r="B36" s="31" t="s">
        <v>46</v>
      </c>
      <c r="C36" s="12" t="s">
        <v>0</v>
      </c>
      <c r="D36" s="13">
        <v>1</v>
      </c>
      <c r="E36" s="13"/>
      <c r="F36" s="14"/>
      <c r="G36" s="14"/>
    </row>
    <row r="37" spans="1:7" x14ac:dyDescent="0.2">
      <c r="A37" s="10"/>
      <c r="B37" s="31" t="s">
        <v>64</v>
      </c>
      <c r="C37" s="12" t="s">
        <v>0</v>
      </c>
      <c r="D37" s="13">
        <v>1</v>
      </c>
      <c r="E37" s="13"/>
      <c r="F37" s="14"/>
      <c r="G37" s="14"/>
    </row>
    <row r="38" spans="1:7" x14ac:dyDescent="0.2">
      <c r="A38" s="10"/>
      <c r="B38" s="30" t="s">
        <v>191</v>
      </c>
      <c r="C38" s="12"/>
      <c r="D38" s="13"/>
      <c r="E38" s="13"/>
      <c r="F38" s="14"/>
      <c r="G38" s="14"/>
    </row>
    <row r="39" spans="1:7" x14ac:dyDescent="0.2">
      <c r="A39" s="10"/>
      <c r="B39" s="31" t="s">
        <v>42</v>
      </c>
      <c r="C39" s="12" t="s">
        <v>0</v>
      </c>
      <c r="D39" s="13">
        <v>1</v>
      </c>
      <c r="E39" s="13"/>
      <c r="F39" s="14"/>
      <c r="G39" s="14"/>
    </row>
    <row r="40" spans="1:7" x14ac:dyDescent="0.2">
      <c r="A40" s="10"/>
      <c r="B40" s="31" t="s">
        <v>46</v>
      </c>
      <c r="C40" s="12" t="s">
        <v>0</v>
      </c>
      <c r="D40" s="13">
        <v>1</v>
      </c>
      <c r="E40" s="13"/>
      <c r="F40" s="14"/>
      <c r="G40" s="14"/>
    </row>
    <row r="41" spans="1:7" x14ac:dyDescent="0.2">
      <c r="A41" s="10"/>
      <c r="B41" s="31" t="s">
        <v>64</v>
      </c>
      <c r="C41" s="12" t="s">
        <v>0</v>
      </c>
      <c r="D41" s="13">
        <v>1</v>
      </c>
      <c r="E41" s="13"/>
      <c r="F41" s="14"/>
      <c r="G41" s="14"/>
    </row>
    <row r="42" spans="1:7" x14ac:dyDescent="0.2">
      <c r="A42" s="10"/>
      <c r="B42" s="20" t="str">
        <f>CONCATENATE("TOTAL HT POSTE ",A25)</f>
        <v>TOTAL HT POSTE 2.3</v>
      </c>
      <c r="C42" s="12"/>
      <c r="D42" s="13"/>
      <c r="E42" s="13"/>
      <c r="F42" s="14"/>
      <c r="G42" s="22"/>
    </row>
    <row r="43" spans="1:7" x14ac:dyDescent="0.2">
      <c r="A43" s="10" t="s">
        <v>193</v>
      </c>
      <c r="B43" s="11" t="s">
        <v>61</v>
      </c>
      <c r="C43" s="12"/>
      <c r="D43" s="13"/>
      <c r="E43" s="13"/>
      <c r="F43" s="14"/>
      <c r="G43" s="14"/>
    </row>
    <row r="44" spans="1:7" x14ac:dyDescent="0.2">
      <c r="A44" s="10" t="s">
        <v>194</v>
      </c>
      <c r="B44" s="11" t="s">
        <v>91</v>
      </c>
      <c r="C44" s="12"/>
      <c r="D44" s="13"/>
      <c r="E44" s="13"/>
      <c r="F44" s="32"/>
      <c r="G44" s="32"/>
    </row>
    <row r="45" spans="1:7" x14ac:dyDescent="0.2">
      <c r="A45" s="10"/>
      <c r="B45" s="30" t="s">
        <v>68</v>
      </c>
      <c r="C45" s="12"/>
      <c r="D45" s="13"/>
      <c r="E45" s="13"/>
      <c r="F45" s="32"/>
      <c r="G45" s="32"/>
    </row>
    <row r="46" spans="1:7" x14ac:dyDescent="0.2">
      <c r="A46" s="10"/>
      <c r="B46" s="31" t="s">
        <v>23</v>
      </c>
      <c r="C46" s="12" t="s">
        <v>1</v>
      </c>
      <c r="D46" s="13">
        <v>160</v>
      </c>
      <c r="E46" s="13"/>
      <c r="F46" s="14"/>
      <c r="G46" s="32"/>
    </row>
    <row r="47" spans="1:7" x14ac:dyDescent="0.2">
      <c r="A47" s="10"/>
      <c r="B47" s="31" t="s">
        <v>24</v>
      </c>
      <c r="C47" s="12" t="s">
        <v>1</v>
      </c>
      <c r="D47" s="13">
        <v>120</v>
      </c>
      <c r="E47" s="13"/>
      <c r="F47" s="14"/>
      <c r="G47" s="32"/>
    </row>
    <row r="48" spans="1:7" x14ac:dyDescent="0.2">
      <c r="A48" s="10"/>
      <c r="B48" s="31" t="s">
        <v>25</v>
      </c>
      <c r="C48" s="12" t="s">
        <v>1</v>
      </c>
      <c r="D48" s="13">
        <v>115</v>
      </c>
      <c r="E48" s="13"/>
      <c r="F48" s="14"/>
      <c r="G48" s="32"/>
    </row>
    <row r="49" spans="1:7" x14ac:dyDescent="0.2">
      <c r="A49" s="10"/>
      <c r="B49" s="31" t="s">
        <v>26</v>
      </c>
      <c r="C49" s="12" t="s">
        <v>1</v>
      </c>
      <c r="D49" s="13">
        <v>40</v>
      </c>
      <c r="E49" s="13"/>
      <c r="F49" s="14"/>
      <c r="G49" s="32"/>
    </row>
    <row r="50" spans="1:7" x14ac:dyDescent="0.2">
      <c r="A50" s="10"/>
      <c r="B50" s="31" t="s">
        <v>27</v>
      </c>
      <c r="C50" s="12" t="s">
        <v>1</v>
      </c>
      <c r="D50" s="13">
        <v>50</v>
      </c>
      <c r="E50" s="13"/>
      <c r="F50" s="14"/>
      <c r="G50" s="32"/>
    </row>
    <row r="51" spans="1:7" x14ac:dyDescent="0.2">
      <c r="A51" s="10"/>
      <c r="B51" s="31" t="s">
        <v>28</v>
      </c>
      <c r="C51" s="12" t="s">
        <v>1</v>
      </c>
      <c r="D51" s="13">
        <v>35</v>
      </c>
      <c r="E51" s="13"/>
      <c r="F51" s="14"/>
      <c r="G51" s="32"/>
    </row>
    <row r="52" spans="1:7" x14ac:dyDescent="0.2">
      <c r="A52" s="10"/>
      <c r="B52" s="31" t="s">
        <v>29</v>
      </c>
      <c r="C52" s="12" t="s">
        <v>1</v>
      </c>
      <c r="D52" s="13"/>
      <c r="E52" s="13"/>
      <c r="F52" s="14"/>
      <c r="G52" s="32"/>
    </row>
    <row r="53" spans="1:7" x14ac:dyDescent="0.2">
      <c r="A53" s="10"/>
      <c r="B53" s="31" t="s">
        <v>30</v>
      </c>
      <c r="C53" s="12" t="s">
        <v>1</v>
      </c>
      <c r="D53" s="13"/>
      <c r="E53" s="13"/>
      <c r="F53" s="14"/>
      <c r="G53" s="32"/>
    </row>
    <row r="54" spans="1:7" x14ac:dyDescent="0.2">
      <c r="A54" s="10"/>
      <c r="B54" s="33" t="s">
        <v>97</v>
      </c>
      <c r="C54" s="12"/>
      <c r="D54" s="13"/>
      <c r="E54" s="13"/>
      <c r="F54" s="32"/>
      <c r="G54" s="32"/>
    </row>
    <row r="55" spans="1:7" x14ac:dyDescent="0.2">
      <c r="A55" s="10"/>
      <c r="B55" s="31" t="s">
        <v>11</v>
      </c>
      <c r="C55" s="12" t="s">
        <v>0</v>
      </c>
      <c r="D55" s="13"/>
      <c r="E55" s="13"/>
      <c r="F55" s="14"/>
      <c r="G55" s="32"/>
    </row>
    <row r="56" spans="1:7" x14ac:dyDescent="0.2">
      <c r="A56" s="10"/>
      <c r="B56" s="31" t="s">
        <v>12</v>
      </c>
      <c r="C56" s="12" t="s">
        <v>0</v>
      </c>
      <c r="D56" s="13"/>
      <c r="E56" s="13"/>
      <c r="F56" s="14"/>
      <c r="G56" s="32"/>
    </row>
    <row r="57" spans="1:7" x14ac:dyDescent="0.2">
      <c r="A57" s="10"/>
      <c r="B57" s="31" t="s">
        <v>27</v>
      </c>
      <c r="C57" s="12" t="s">
        <v>0</v>
      </c>
      <c r="D57" s="13">
        <v>4</v>
      </c>
      <c r="E57" s="13"/>
      <c r="F57" s="14"/>
      <c r="G57" s="32"/>
    </row>
    <row r="58" spans="1:7" x14ac:dyDescent="0.2">
      <c r="A58" s="10"/>
      <c r="B58" s="31" t="s">
        <v>28</v>
      </c>
      <c r="C58" s="12" t="s">
        <v>0</v>
      </c>
      <c r="D58" s="13">
        <v>2</v>
      </c>
      <c r="E58" s="13"/>
      <c r="F58" s="14"/>
      <c r="G58" s="32"/>
    </row>
    <row r="59" spans="1:7" x14ac:dyDescent="0.2">
      <c r="A59" s="10"/>
      <c r="B59" s="31" t="s">
        <v>29</v>
      </c>
      <c r="C59" s="12" t="s">
        <v>0</v>
      </c>
      <c r="D59" s="13"/>
      <c r="E59" s="13"/>
      <c r="F59" s="14"/>
      <c r="G59" s="32"/>
    </row>
    <row r="60" spans="1:7" x14ac:dyDescent="0.2">
      <c r="A60" s="10"/>
      <c r="B60" s="31" t="s">
        <v>30</v>
      </c>
      <c r="C60" s="12" t="s">
        <v>0</v>
      </c>
      <c r="D60" s="13"/>
      <c r="E60" s="13"/>
      <c r="F60" s="14"/>
      <c r="G60" s="32"/>
    </row>
    <row r="61" spans="1:7" x14ac:dyDescent="0.2">
      <c r="A61" s="10"/>
      <c r="B61" s="33" t="s">
        <v>31</v>
      </c>
      <c r="C61" s="12"/>
      <c r="D61" s="13"/>
      <c r="E61" s="13"/>
      <c r="F61" s="32"/>
      <c r="G61" s="32"/>
    </row>
    <row r="62" spans="1:7" x14ac:dyDescent="0.2">
      <c r="A62" s="10"/>
      <c r="B62" s="31" t="s">
        <v>11</v>
      </c>
      <c r="C62" s="12" t="s">
        <v>0</v>
      </c>
      <c r="D62" s="13">
        <v>20</v>
      </c>
      <c r="E62" s="13"/>
      <c r="F62" s="14"/>
      <c r="G62" s="32"/>
    </row>
    <row r="63" spans="1:7" x14ac:dyDescent="0.2">
      <c r="A63" s="10"/>
      <c r="B63" s="31" t="s">
        <v>12</v>
      </c>
      <c r="C63" s="12" t="s">
        <v>0</v>
      </c>
      <c r="D63" s="13">
        <v>15</v>
      </c>
      <c r="E63" s="13"/>
      <c r="F63" s="14"/>
      <c r="G63" s="32"/>
    </row>
    <row r="64" spans="1:7" x14ac:dyDescent="0.2">
      <c r="A64" s="10"/>
      <c r="B64" s="33" t="s">
        <v>32</v>
      </c>
      <c r="C64" s="12"/>
      <c r="D64" s="13"/>
      <c r="E64" s="13"/>
      <c r="F64" s="32"/>
      <c r="G64" s="32"/>
    </row>
    <row r="65" spans="1:7" x14ac:dyDescent="0.2">
      <c r="A65" s="10"/>
      <c r="B65" s="31" t="s">
        <v>11</v>
      </c>
      <c r="C65" s="12" t="s">
        <v>0</v>
      </c>
      <c r="D65" s="13">
        <v>65</v>
      </c>
      <c r="E65" s="13"/>
      <c r="F65" s="14"/>
      <c r="G65" s="32"/>
    </row>
    <row r="66" spans="1:7" x14ac:dyDescent="0.2">
      <c r="A66" s="10"/>
      <c r="B66" s="31" t="s">
        <v>12</v>
      </c>
      <c r="C66" s="12" t="s">
        <v>0</v>
      </c>
      <c r="D66" s="13"/>
      <c r="E66" s="13"/>
      <c r="F66" s="14"/>
      <c r="G66" s="32"/>
    </row>
    <row r="67" spans="1:7" x14ac:dyDescent="0.2">
      <c r="A67" s="10"/>
      <c r="B67" s="30" t="s">
        <v>15</v>
      </c>
      <c r="C67" s="12"/>
      <c r="D67" s="13"/>
      <c r="E67" s="13"/>
      <c r="F67" s="32"/>
      <c r="G67" s="32"/>
    </row>
    <row r="68" spans="1:7" x14ac:dyDescent="0.2">
      <c r="A68" s="10"/>
      <c r="B68" s="31" t="s">
        <v>13</v>
      </c>
      <c r="C68" s="12" t="s">
        <v>1</v>
      </c>
      <c r="D68" s="13">
        <v>195</v>
      </c>
      <c r="E68" s="13"/>
      <c r="F68" s="14"/>
      <c r="G68" s="32"/>
    </row>
    <row r="69" spans="1:7" x14ac:dyDescent="0.2">
      <c r="A69" s="10"/>
      <c r="B69" s="31" t="s">
        <v>14</v>
      </c>
      <c r="C69" s="12" t="s">
        <v>1</v>
      </c>
      <c r="D69" s="13"/>
      <c r="E69" s="13"/>
      <c r="F69" s="14"/>
      <c r="G69" s="32"/>
    </row>
    <row r="70" spans="1:7" x14ac:dyDescent="0.2">
      <c r="A70" s="10" t="s">
        <v>195</v>
      </c>
      <c r="B70" s="11" t="s">
        <v>92</v>
      </c>
      <c r="C70" s="12"/>
      <c r="D70" s="13"/>
      <c r="E70" s="13"/>
      <c r="F70" s="32"/>
      <c r="G70" s="32"/>
    </row>
    <row r="71" spans="1:7" x14ac:dyDescent="0.2">
      <c r="A71" s="10"/>
      <c r="B71" s="30" t="s">
        <v>93</v>
      </c>
      <c r="C71" s="12" t="s">
        <v>1</v>
      </c>
      <c r="D71" s="13">
        <v>160</v>
      </c>
      <c r="E71" s="13"/>
      <c r="F71" s="14"/>
      <c r="G71" s="32"/>
    </row>
    <row r="72" spans="1:7" x14ac:dyDescent="0.2">
      <c r="A72" s="10"/>
      <c r="B72" s="30" t="s">
        <v>94</v>
      </c>
      <c r="C72" s="12" t="s">
        <v>1</v>
      </c>
      <c r="D72" s="13">
        <v>305</v>
      </c>
      <c r="E72" s="13"/>
      <c r="F72" s="14"/>
      <c r="G72" s="32"/>
    </row>
    <row r="73" spans="1:7" ht="25.5" x14ac:dyDescent="0.2">
      <c r="A73" s="10"/>
      <c r="B73" s="34" t="s">
        <v>96</v>
      </c>
      <c r="C73" s="12" t="s">
        <v>1</v>
      </c>
      <c r="D73" s="13">
        <v>15</v>
      </c>
      <c r="E73" s="13"/>
      <c r="F73" s="14"/>
      <c r="G73" s="32"/>
    </row>
    <row r="74" spans="1:7" x14ac:dyDescent="0.2">
      <c r="A74" s="10" t="s">
        <v>196</v>
      </c>
      <c r="B74" s="11" t="s">
        <v>95</v>
      </c>
      <c r="C74" s="12"/>
      <c r="D74" s="13"/>
      <c r="E74" s="13"/>
      <c r="F74" s="32"/>
      <c r="G74" s="32"/>
    </row>
    <row r="75" spans="1:7" x14ac:dyDescent="0.2">
      <c r="A75" s="10"/>
      <c r="B75" s="35" t="s">
        <v>54</v>
      </c>
      <c r="C75" s="12" t="s">
        <v>1</v>
      </c>
      <c r="D75" s="36">
        <v>465</v>
      </c>
      <c r="E75" s="36"/>
      <c r="F75" s="14"/>
      <c r="G75" s="14"/>
    </row>
    <row r="76" spans="1:7" x14ac:dyDescent="0.2">
      <c r="A76" s="10" t="s">
        <v>197</v>
      </c>
      <c r="B76" s="11" t="s">
        <v>98</v>
      </c>
      <c r="C76" s="12"/>
      <c r="D76" s="13"/>
      <c r="E76" s="13"/>
      <c r="F76" s="32"/>
      <c r="G76" s="32"/>
    </row>
    <row r="77" spans="1:7" ht="25.5" x14ac:dyDescent="0.2">
      <c r="A77" s="10"/>
      <c r="B77" s="34" t="s">
        <v>199</v>
      </c>
      <c r="C77" s="12" t="s">
        <v>0</v>
      </c>
      <c r="D77" s="13">
        <v>3</v>
      </c>
      <c r="E77" s="13"/>
      <c r="F77" s="14"/>
      <c r="G77" s="32"/>
    </row>
    <row r="78" spans="1:7" x14ac:dyDescent="0.2">
      <c r="A78" s="10"/>
      <c r="B78" s="34" t="s">
        <v>198</v>
      </c>
      <c r="C78" s="12" t="s">
        <v>0</v>
      </c>
      <c r="D78" s="13">
        <v>1</v>
      </c>
      <c r="E78" s="13"/>
      <c r="F78" s="14"/>
      <c r="G78" s="32"/>
    </row>
    <row r="79" spans="1:7" x14ac:dyDescent="0.2">
      <c r="A79" s="10"/>
      <c r="B79" s="37" t="str">
        <f>CONCATENATE("TOTAL HT POSTE ",A43)</f>
        <v>TOTAL HT POSTE 2.4</v>
      </c>
      <c r="C79" s="10"/>
      <c r="D79" s="28"/>
      <c r="E79" s="28"/>
      <c r="F79" s="21"/>
      <c r="G79" s="22"/>
    </row>
    <row r="80" spans="1:7" x14ac:dyDescent="0.2">
      <c r="A80" s="10"/>
      <c r="B80" s="20" t="str">
        <f>CONCATENATE("TOTAL HT ",B7)</f>
        <v>TOTAL HT EAU FROIDE</v>
      </c>
      <c r="C80" s="12"/>
      <c r="D80" s="13"/>
      <c r="E80" s="13"/>
      <c r="F80" s="30"/>
      <c r="G80" s="38"/>
    </row>
    <row r="81" spans="1:7" x14ac:dyDescent="0.2">
      <c r="A81" s="23">
        <v>3</v>
      </c>
      <c r="B81" s="24" t="s">
        <v>99</v>
      </c>
      <c r="C81" s="24"/>
      <c r="D81" s="25"/>
      <c r="E81" s="25"/>
      <c r="F81" s="26"/>
      <c r="G81" s="27"/>
    </row>
    <row r="82" spans="1:7" x14ac:dyDescent="0.2">
      <c r="A82" s="10" t="s">
        <v>55</v>
      </c>
      <c r="B82" s="11" t="s">
        <v>100</v>
      </c>
      <c r="C82" s="10"/>
      <c r="D82" s="39"/>
      <c r="E82" s="39"/>
      <c r="F82" s="29"/>
      <c r="G82" s="12"/>
    </row>
    <row r="83" spans="1:7" x14ac:dyDescent="0.2">
      <c r="A83" s="10" t="s">
        <v>200</v>
      </c>
      <c r="B83" s="40" t="s">
        <v>103</v>
      </c>
      <c r="C83" s="12"/>
      <c r="D83" s="36"/>
      <c r="E83" s="36"/>
      <c r="F83" s="14"/>
      <c r="G83" s="14"/>
    </row>
    <row r="84" spans="1:7" ht="27" customHeight="1" x14ac:dyDescent="0.2">
      <c r="A84" s="10"/>
      <c r="B84" s="34" t="s">
        <v>102</v>
      </c>
      <c r="C84" s="12" t="s">
        <v>2</v>
      </c>
      <c r="D84" s="13">
        <v>1</v>
      </c>
      <c r="E84" s="13"/>
      <c r="F84" s="14"/>
      <c r="G84" s="32"/>
    </row>
    <row r="85" spans="1:7" x14ac:dyDescent="0.2">
      <c r="A85" s="10" t="s">
        <v>201</v>
      </c>
      <c r="B85" s="40" t="s">
        <v>104</v>
      </c>
      <c r="C85" s="12"/>
      <c r="D85" s="36"/>
      <c r="E85" s="36"/>
      <c r="F85" s="14"/>
      <c r="G85" s="14"/>
    </row>
    <row r="86" spans="1:7" x14ac:dyDescent="0.2">
      <c r="A86" s="10"/>
      <c r="B86" s="34" t="s">
        <v>286</v>
      </c>
      <c r="C86" s="12" t="s">
        <v>0</v>
      </c>
      <c r="D86" s="13">
        <v>1</v>
      </c>
      <c r="E86" s="13"/>
      <c r="F86" s="14"/>
      <c r="G86" s="32"/>
    </row>
    <row r="87" spans="1:7" x14ac:dyDescent="0.2">
      <c r="A87" s="10"/>
      <c r="B87" s="37" t="str">
        <f>CONCATENATE("TOTAL HT POSTE ",A82)</f>
        <v>TOTAL HT POSTE 3.1</v>
      </c>
      <c r="C87" s="10"/>
      <c r="D87" s="28"/>
      <c r="E87" s="28"/>
      <c r="F87" s="21"/>
      <c r="G87" s="22"/>
    </row>
    <row r="88" spans="1:7" x14ac:dyDescent="0.2">
      <c r="A88" s="10" t="s">
        <v>57</v>
      </c>
      <c r="B88" s="11" t="s">
        <v>105</v>
      </c>
      <c r="C88" s="10"/>
      <c r="D88" s="39"/>
      <c r="E88" s="39"/>
      <c r="F88" s="29"/>
      <c r="G88" s="12"/>
    </row>
    <row r="89" spans="1:7" x14ac:dyDescent="0.2">
      <c r="A89" s="10" t="s">
        <v>58</v>
      </c>
      <c r="B89" s="40" t="s">
        <v>109</v>
      </c>
      <c r="C89" s="12"/>
      <c r="D89" s="36"/>
      <c r="E89" s="36"/>
      <c r="F89" s="14"/>
      <c r="G89" s="14"/>
    </row>
    <row r="90" spans="1:7" ht="27" customHeight="1" x14ac:dyDescent="0.2">
      <c r="A90" s="10"/>
      <c r="B90" s="34" t="s">
        <v>106</v>
      </c>
      <c r="C90" s="12"/>
      <c r="D90" s="13"/>
      <c r="E90" s="13"/>
      <c r="F90" s="32"/>
      <c r="G90" s="32"/>
    </row>
    <row r="91" spans="1:7" x14ac:dyDescent="0.2">
      <c r="A91" s="10"/>
      <c r="B91" s="31" t="s">
        <v>23</v>
      </c>
      <c r="C91" s="12" t="s">
        <v>1</v>
      </c>
      <c r="D91" s="13">
        <v>160</v>
      </c>
      <c r="E91" s="13"/>
      <c r="F91" s="14"/>
      <c r="G91" s="32"/>
    </row>
    <row r="92" spans="1:7" x14ac:dyDescent="0.2">
      <c r="A92" s="10"/>
      <c r="B92" s="31" t="s">
        <v>24</v>
      </c>
      <c r="C92" s="12" t="s">
        <v>1</v>
      </c>
      <c r="D92" s="13">
        <v>150</v>
      </c>
      <c r="E92" s="13"/>
      <c r="F92" s="14"/>
      <c r="G92" s="32"/>
    </row>
    <row r="93" spans="1:7" x14ac:dyDescent="0.2">
      <c r="A93" s="10"/>
      <c r="B93" s="31" t="s">
        <v>25</v>
      </c>
      <c r="C93" s="12" t="s">
        <v>1</v>
      </c>
      <c r="D93" s="13">
        <v>135</v>
      </c>
      <c r="E93" s="13"/>
      <c r="F93" s="14"/>
      <c r="G93" s="32"/>
    </row>
    <row r="94" spans="1:7" x14ac:dyDescent="0.2">
      <c r="A94" s="10"/>
      <c r="B94" s="31" t="s">
        <v>26</v>
      </c>
      <c r="C94" s="12" t="s">
        <v>1</v>
      </c>
      <c r="D94" s="13"/>
      <c r="E94" s="13"/>
      <c r="F94" s="14"/>
      <c r="G94" s="32"/>
    </row>
    <row r="95" spans="1:7" x14ac:dyDescent="0.2">
      <c r="A95" s="10"/>
      <c r="B95" s="31" t="s">
        <v>27</v>
      </c>
      <c r="C95" s="12" t="s">
        <v>1</v>
      </c>
      <c r="D95" s="13"/>
      <c r="E95" s="13"/>
      <c r="F95" s="14"/>
      <c r="G95" s="32"/>
    </row>
    <row r="96" spans="1:7" x14ac:dyDescent="0.2">
      <c r="A96" s="10"/>
      <c r="B96" s="31" t="s">
        <v>28</v>
      </c>
      <c r="C96" s="12" t="s">
        <v>1</v>
      </c>
      <c r="D96" s="13"/>
      <c r="E96" s="13"/>
      <c r="F96" s="14"/>
      <c r="G96" s="32"/>
    </row>
    <row r="97" spans="1:7" x14ac:dyDescent="0.2">
      <c r="A97" s="10"/>
      <c r="B97" s="31" t="s">
        <v>29</v>
      </c>
      <c r="C97" s="12" t="s">
        <v>1</v>
      </c>
      <c r="D97" s="13"/>
      <c r="E97" s="13"/>
      <c r="F97" s="14"/>
      <c r="G97" s="32"/>
    </row>
    <row r="98" spans="1:7" x14ac:dyDescent="0.2">
      <c r="A98" s="10"/>
      <c r="B98" s="31" t="s">
        <v>30</v>
      </c>
      <c r="C98" s="12" t="s">
        <v>1</v>
      </c>
      <c r="D98" s="13"/>
      <c r="E98" s="13"/>
      <c r="F98" s="14"/>
      <c r="G98" s="32"/>
    </row>
    <row r="99" spans="1:7" ht="12.75" customHeight="1" x14ac:dyDescent="0.2">
      <c r="A99" s="10"/>
      <c r="B99" s="30" t="s">
        <v>21</v>
      </c>
      <c r="C99" s="12" t="s">
        <v>0</v>
      </c>
      <c r="D99" s="13"/>
      <c r="E99" s="13"/>
      <c r="F99" s="14"/>
      <c r="G99" s="14"/>
    </row>
    <row r="100" spans="1:7" x14ac:dyDescent="0.2">
      <c r="A100" s="10" t="s">
        <v>59</v>
      </c>
      <c r="B100" s="40" t="s">
        <v>107</v>
      </c>
      <c r="C100" s="12"/>
      <c r="D100" s="36"/>
      <c r="E100" s="36"/>
      <c r="F100" s="14"/>
      <c r="G100" s="14"/>
    </row>
    <row r="101" spans="1:7" x14ac:dyDescent="0.2">
      <c r="A101" s="10"/>
      <c r="B101" s="30" t="s">
        <v>20</v>
      </c>
      <c r="C101" s="12" t="s">
        <v>1</v>
      </c>
      <c r="D101" s="13">
        <v>445</v>
      </c>
      <c r="E101" s="13"/>
      <c r="F101" s="14"/>
      <c r="G101" s="32"/>
    </row>
    <row r="102" spans="1:7" x14ac:dyDescent="0.2">
      <c r="A102" s="10" t="s">
        <v>202</v>
      </c>
      <c r="B102" s="40" t="s">
        <v>111</v>
      </c>
      <c r="C102" s="12"/>
      <c r="D102" s="36"/>
      <c r="E102" s="36"/>
      <c r="F102" s="14"/>
      <c r="G102" s="14"/>
    </row>
    <row r="103" spans="1:7" x14ac:dyDescent="0.2">
      <c r="A103" s="10"/>
      <c r="B103" s="35" t="s">
        <v>54</v>
      </c>
      <c r="C103" s="12" t="s">
        <v>1</v>
      </c>
      <c r="D103" s="36">
        <v>445</v>
      </c>
      <c r="E103" s="36"/>
      <c r="F103" s="14"/>
      <c r="G103" s="14"/>
    </row>
    <row r="104" spans="1:7" x14ac:dyDescent="0.2">
      <c r="A104" s="10" t="s">
        <v>203</v>
      </c>
      <c r="B104" s="11" t="s">
        <v>112</v>
      </c>
      <c r="C104" s="12"/>
      <c r="D104" s="13"/>
      <c r="E104" s="13"/>
      <c r="F104" s="32"/>
      <c r="G104" s="32"/>
    </row>
    <row r="105" spans="1:7" ht="25.5" x14ac:dyDescent="0.2">
      <c r="A105" s="10"/>
      <c r="B105" s="34" t="s">
        <v>199</v>
      </c>
      <c r="C105" s="12" t="s">
        <v>0</v>
      </c>
      <c r="D105" s="13">
        <v>3</v>
      </c>
      <c r="E105" s="13"/>
      <c r="F105" s="14"/>
      <c r="G105" s="32"/>
    </row>
    <row r="106" spans="1:7" x14ac:dyDescent="0.2">
      <c r="A106" s="10"/>
      <c r="B106" s="37" t="str">
        <f>CONCATENATE("TOTAL HT POSTE ",A88)</f>
        <v>TOTAL HT POSTE 3.2</v>
      </c>
      <c r="C106" s="10"/>
      <c r="D106" s="28"/>
      <c r="E106" s="28"/>
      <c r="F106" s="21"/>
      <c r="G106" s="22"/>
    </row>
    <row r="107" spans="1:7" x14ac:dyDescent="0.2">
      <c r="A107" s="10"/>
      <c r="B107" s="20" t="str">
        <f>CONCATENATE("TOTAL HT ",B81)</f>
        <v>TOTAL HT EAU CHAUDE SANITAIRE</v>
      </c>
      <c r="C107" s="12"/>
      <c r="D107" s="13"/>
      <c r="E107" s="13"/>
      <c r="F107" s="30"/>
      <c r="G107" s="38"/>
    </row>
    <row r="108" spans="1:7" x14ac:dyDescent="0.2">
      <c r="A108" s="23">
        <v>4</v>
      </c>
      <c r="B108" s="24" t="s">
        <v>70</v>
      </c>
      <c r="C108" s="24"/>
      <c r="D108" s="25"/>
      <c r="E108" s="25"/>
      <c r="F108" s="26"/>
      <c r="G108" s="27"/>
    </row>
    <row r="109" spans="1:7" x14ac:dyDescent="0.2">
      <c r="A109" s="10" t="s">
        <v>101</v>
      </c>
      <c r="B109" s="11" t="s">
        <v>113</v>
      </c>
      <c r="C109" s="10"/>
      <c r="D109" s="28"/>
      <c r="E109" s="28"/>
      <c r="F109" s="32"/>
      <c r="G109" s="12"/>
    </row>
    <row r="110" spans="1:7" x14ac:dyDescent="0.2">
      <c r="A110" s="10"/>
      <c r="B110" s="11" t="s">
        <v>72</v>
      </c>
      <c r="C110" s="12"/>
      <c r="D110" s="13"/>
      <c r="E110" s="13"/>
      <c r="F110" s="14"/>
      <c r="G110" s="14"/>
    </row>
    <row r="111" spans="1:7" x14ac:dyDescent="0.2">
      <c r="A111" s="10"/>
      <c r="B111" s="33" t="s">
        <v>22</v>
      </c>
      <c r="C111" s="12"/>
      <c r="D111" s="13"/>
      <c r="E111" s="13"/>
      <c r="F111" s="14"/>
      <c r="G111" s="14"/>
    </row>
    <row r="112" spans="1:7" x14ac:dyDescent="0.2">
      <c r="A112" s="10"/>
      <c r="B112" s="31" t="s">
        <v>6</v>
      </c>
      <c r="C112" s="12" t="s">
        <v>1</v>
      </c>
      <c r="D112" s="13">
        <v>100</v>
      </c>
      <c r="E112" s="13"/>
      <c r="F112" s="14"/>
      <c r="G112" s="14"/>
    </row>
    <row r="113" spans="1:7" x14ac:dyDescent="0.2">
      <c r="A113" s="10"/>
      <c r="B113" s="31" t="s">
        <v>7</v>
      </c>
      <c r="C113" s="12" t="s">
        <v>1</v>
      </c>
      <c r="D113" s="13">
        <v>66</v>
      </c>
      <c r="E113" s="13"/>
      <c r="F113" s="14"/>
      <c r="G113" s="14"/>
    </row>
    <row r="114" spans="1:7" x14ac:dyDescent="0.2">
      <c r="A114" s="10"/>
      <c r="B114" s="31" t="s">
        <v>8</v>
      </c>
      <c r="C114" s="12" t="s">
        <v>1</v>
      </c>
      <c r="D114" s="13">
        <v>32</v>
      </c>
      <c r="E114" s="13"/>
      <c r="F114" s="14"/>
      <c r="G114" s="14"/>
    </row>
    <row r="115" spans="1:7" x14ac:dyDescent="0.2">
      <c r="A115" s="10"/>
      <c r="B115" s="11" t="s">
        <v>73</v>
      </c>
      <c r="C115" s="12"/>
      <c r="D115" s="13"/>
      <c r="E115" s="13"/>
      <c r="F115" s="14"/>
      <c r="G115" s="14"/>
    </row>
    <row r="116" spans="1:7" x14ac:dyDescent="0.2">
      <c r="A116" s="10"/>
      <c r="B116" s="33" t="s">
        <v>22</v>
      </c>
      <c r="C116" s="12"/>
      <c r="D116" s="13"/>
      <c r="E116" s="13"/>
      <c r="F116" s="14"/>
      <c r="G116" s="14"/>
    </row>
    <row r="117" spans="1:7" x14ac:dyDescent="0.2">
      <c r="A117" s="10"/>
      <c r="B117" s="31" t="s">
        <v>7</v>
      </c>
      <c r="C117" s="12" t="s">
        <v>1</v>
      </c>
      <c r="D117" s="13"/>
      <c r="E117" s="13"/>
      <c r="F117" s="14"/>
      <c r="G117" s="14"/>
    </row>
    <row r="118" spans="1:7" x14ac:dyDescent="0.2">
      <c r="A118" s="10"/>
      <c r="B118" s="31" t="s">
        <v>8</v>
      </c>
      <c r="C118" s="12" t="s">
        <v>1</v>
      </c>
      <c r="D118" s="13">
        <v>13</v>
      </c>
      <c r="E118" s="13"/>
      <c r="F118" s="14"/>
      <c r="G118" s="14"/>
    </row>
    <row r="119" spans="1:7" x14ac:dyDescent="0.2">
      <c r="A119" s="10"/>
      <c r="B119" s="37" t="str">
        <f>CONCATENATE("TOTAL HT POSTE ",A109)</f>
        <v>TOTAL HT POSTE 4.1</v>
      </c>
      <c r="C119" s="10"/>
      <c r="D119" s="28"/>
      <c r="E119" s="28"/>
      <c r="F119" s="21"/>
      <c r="G119" s="22"/>
    </row>
    <row r="120" spans="1:7" x14ac:dyDescent="0.2">
      <c r="A120" s="10" t="s">
        <v>60</v>
      </c>
      <c r="B120" s="11" t="s">
        <v>71</v>
      </c>
      <c r="C120" s="10"/>
      <c r="D120" s="28"/>
      <c r="E120" s="28"/>
      <c r="F120" s="32"/>
      <c r="G120" s="12"/>
    </row>
    <row r="121" spans="1:7" x14ac:dyDescent="0.2">
      <c r="A121" s="10" t="s">
        <v>110</v>
      </c>
      <c r="B121" s="40" t="s">
        <v>115</v>
      </c>
      <c r="C121" s="12"/>
      <c r="D121" s="36"/>
      <c r="E121" s="36"/>
      <c r="F121" s="14"/>
      <c r="G121" s="14"/>
    </row>
    <row r="122" spans="1:7" x14ac:dyDescent="0.2">
      <c r="A122" s="10"/>
      <c r="B122" s="11" t="s">
        <v>264</v>
      </c>
      <c r="C122" s="12"/>
      <c r="D122" s="13"/>
      <c r="E122" s="13"/>
      <c r="F122" s="14"/>
      <c r="G122" s="14"/>
    </row>
    <row r="123" spans="1:7" x14ac:dyDescent="0.2">
      <c r="A123" s="10"/>
      <c r="B123" s="33" t="s">
        <v>22</v>
      </c>
      <c r="C123" s="12"/>
      <c r="D123" s="13"/>
      <c r="E123" s="13"/>
      <c r="F123" s="14"/>
      <c r="G123" s="14"/>
    </row>
    <row r="124" spans="1:7" x14ac:dyDescent="0.2">
      <c r="A124" s="10"/>
      <c r="B124" s="31" t="s">
        <v>8</v>
      </c>
      <c r="C124" s="12" t="s">
        <v>1</v>
      </c>
      <c r="D124" s="13"/>
      <c r="E124" s="13"/>
      <c r="F124" s="14"/>
      <c r="G124" s="14"/>
    </row>
    <row r="125" spans="1:7" x14ac:dyDescent="0.2">
      <c r="A125" s="10"/>
      <c r="B125" s="31" t="s">
        <v>9</v>
      </c>
      <c r="C125" s="12" t="s">
        <v>1</v>
      </c>
      <c r="D125" s="13"/>
      <c r="E125" s="13"/>
      <c r="F125" s="14"/>
      <c r="G125" s="14"/>
    </row>
    <row r="126" spans="1:7" x14ac:dyDescent="0.2">
      <c r="A126" s="10"/>
      <c r="B126" s="31" t="s">
        <v>16</v>
      </c>
      <c r="C126" s="12" t="s">
        <v>1</v>
      </c>
      <c r="D126" s="13">
        <v>60</v>
      </c>
      <c r="E126" s="13"/>
      <c r="F126" s="14"/>
      <c r="G126" s="14"/>
    </row>
    <row r="127" spans="1:7" x14ac:dyDescent="0.2">
      <c r="A127" s="10"/>
      <c r="B127" s="33" t="s">
        <v>3</v>
      </c>
      <c r="C127" s="12" t="s">
        <v>0</v>
      </c>
      <c r="D127" s="13">
        <v>25</v>
      </c>
      <c r="E127" s="13"/>
      <c r="F127" s="14"/>
      <c r="G127" s="14"/>
    </row>
    <row r="128" spans="1:7" x14ac:dyDescent="0.2">
      <c r="A128" s="10"/>
      <c r="B128" s="33" t="s">
        <v>4</v>
      </c>
      <c r="C128" s="12" t="s">
        <v>0</v>
      </c>
      <c r="D128" s="13">
        <v>35</v>
      </c>
      <c r="E128" s="13"/>
      <c r="F128" s="14"/>
      <c r="G128" s="14"/>
    </row>
    <row r="129" spans="1:7" x14ac:dyDescent="0.2">
      <c r="A129" s="10"/>
      <c r="B129" s="33" t="s">
        <v>19</v>
      </c>
      <c r="C129" s="12" t="s">
        <v>0</v>
      </c>
      <c r="D129" s="13"/>
      <c r="E129" s="13"/>
      <c r="F129" s="14"/>
      <c r="G129" s="14"/>
    </row>
    <row r="130" spans="1:7" x14ac:dyDescent="0.2">
      <c r="A130" s="10"/>
      <c r="B130" s="41" t="s">
        <v>17</v>
      </c>
      <c r="C130" s="42" t="s">
        <v>0</v>
      </c>
      <c r="D130" s="43">
        <v>25</v>
      </c>
      <c r="E130" s="43"/>
      <c r="F130" s="14"/>
      <c r="G130" s="14"/>
    </row>
    <row r="131" spans="1:7" x14ac:dyDescent="0.2">
      <c r="A131" s="10"/>
      <c r="B131" s="30" t="s">
        <v>10</v>
      </c>
      <c r="C131" s="12" t="s">
        <v>2</v>
      </c>
      <c r="D131" s="13">
        <v>1</v>
      </c>
      <c r="E131" s="13"/>
      <c r="F131" s="14"/>
      <c r="G131" s="14"/>
    </row>
    <row r="132" spans="1:7" x14ac:dyDescent="0.2">
      <c r="A132" s="10" t="s">
        <v>108</v>
      </c>
      <c r="B132" s="40" t="s">
        <v>116</v>
      </c>
      <c r="C132" s="12"/>
      <c r="D132" s="36"/>
      <c r="E132" s="36"/>
      <c r="F132" s="14"/>
      <c r="G132" s="14"/>
    </row>
    <row r="133" spans="1:7" x14ac:dyDescent="0.2">
      <c r="A133" s="10"/>
      <c r="B133" s="11" t="s">
        <v>74</v>
      </c>
      <c r="C133" s="12"/>
      <c r="D133" s="13"/>
      <c r="E133" s="13"/>
      <c r="F133" s="14"/>
      <c r="G133" s="14"/>
    </row>
    <row r="134" spans="1:7" x14ac:dyDescent="0.2">
      <c r="A134" s="10"/>
      <c r="B134" s="33" t="s">
        <v>33</v>
      </c>
      <c r="C134" s="12"/>
      <c r="D134" s="13"/>
      <c r="E134" s="13"/>
      <c r="F134" s="14"/>
      <c r="G134" s="14"/>
    </row>
    <row r="135" spans="1:7" x14ac:dyDescent="0.2">
      <c r="A135" s="10"/>
      <c r="B135" s="31" t="s">
        <v>8</v>
      </c>
      <c r="C135" s="12" t="s">
        <v>69</v>
      </c>
      <c r="D135" s="13"/>
      <c r="E135" s="13"/>
      <c r="F135" s="14"/>
      <c r="G135" s="14"/>
    </row>
    <row r="136" spans="1:7" x14ac:dyDescent="0.2">
      <c r="A136" s="10"/>
      <c r="B136" s="31" t="s">
        <v>16</v>
      </c>
      <c r="C136" s="12" t="s">
        <v>69</v>
      </c>
      <c r="D136" s="13"/>
      <c r="E136" s="13"/>
      <c r="F136" s="14"/>
      <c r="G136" s="14"/>
    </row>
    <row r="137" spans="1:7" x14ac:dyDescent="0.2">
      <c r="A137" s="10"/>
      <c r="B137" s="31" t="s">
        <v>34</v>
      </c>
      <c r="C137" s="12" t="s">
        <v>69</v>
      </c>
      <c r="D137" s="13"/>
      <c r="E137" s="13"/>
      <c r="F137" s="14"/>
      <c r="G137" s="14"/>
    </row>
    <row r="138" spans="1:7" x14ac:dyDescent="0.2">
      <c r="A138" s="10"/>
      <c r="B138" s="31" t="s">
        <v>35</v>
      </c>
      <c r="C138" s="12" t="s">
        <v>69</v>
      </c>
      <c r="D138" s="13"/>
      <c r="E138" s="13"/>
      <c r="F138" s="14"/>
      <c r="G138" s="14"/>
    </row>
    <row r="139" spans="1:7" x14ac:dyDescent="0.2">
      <c r="A139" s="10"/>
      <c r="B139" s="30" t="s">
        <v>36</v>
      </c>
      <c r="C139" s="12" t="s">
        <v>69</v>
      </c>
      <c r="D139" s="13"/>
      <c r="E139" s="13"/>
      <c r="F139" s="14"/>
      <c r="G139" s="14"/>
    </row>
    <row r="140" spans="1:7" x14ac:dyDescent="0.2">
      <c r="A140" s="10"/>
      <c r="B140" s="33" t="s">
        <v>4</v>
      </c>
      <c r="C140" s="12" t="s">
        <v>69</v>
      </c>
      <c r="D140" s="13"/>
      <c r="E140" s="13"/>
      <c r="F140" s="14"/>
      <c r="G140" s="14"/>
    </row>
    <row r="141" spans="1:7" x14ac:dyDescent="0.2">
      <c r="A141" s="10"/>
      <c r="B141" s="33" t="s">
        <v>19</v>
      </c>
      <c r="C141" s="12" t="s">
        <v>69</v>
      </c>
      <c r="D141" s="13"/>
      <c r="E141" s="13"/>
      <c r="F141" s="14"/>
      <c r="G141" s="14"/>
    </row>
    <row r="142" spans="1:7" x14ac:dyDescent="0.2">
      <c r="A142" s="10"/>
      <c r="B142" s="41" t="s">
        <v>17</v>
      </c>
      <c r="C142" s="42" t="s">
        <v>69</v>
      </c>
      <c r="D142" s="43"/>
      <c r="E142" s="43"/>
      <c r="F142" s="14"/>
      <c r="G142" s="14"/>
    </row>
    <row r="143" spans="1:7" x14ac:dyDescent="0.2">
      <c r="A143" s="10"/>
      <c r="B143" s="30" t="s">
        <v>10</v>
      </c>
      <c r="C143" s="12" t="s">
        <v>69</v>
      </c>
      <c r="D143" s="13"/>
      <c r="E143" s="13"/>
      <c r="F143" s="14"/>
      <c r="G143" s="14"/>
    </row>
    <row r="144" spans="1:7" x14ac:dyDescent="0.2">
      <c r="A144" s="10"/>
      <c r="B144" s="37" t="str">
        <f>CONCATENATE("TOTAL HT POSTE ",A120)</f>
        <v>TOTAL HT POSTE 4.2</v>
      </c>
      <c r="C144" s="10"/>
      <c r="D144" s="28"/>
      <c r="E144" s="28"/>
      <c r="F144" s="21"/>
      <c r="G144" s="22"/>
    </row>
    <row r="145" spans="1:7" x14ac:dyDescent="0.2">
      <c r="A145" s="10" t="s">
        <v>62</v>
      </c>
      <c r="B145" s="11" t="s">
        <v>119</v>
      </c>
      <c r="C145" s="12"/>
      <c r="D145" s="13"/>
      <c r="E145" s="13"/>
      <c r="F145" s="14"/>
      <c r="G145" s="14"/>
    </row>
    <row r="146" spans="1:7" x14ac:dyDescent="0.2">
      <c r="A146" s="10"/>
      <c r="B146" s="11" t="s">
        <v>120</v>
      </c>
      <c r="C146" s="12"/>
      <c r="D146" s="13"/>
      <c r="E146" s="13"/>
      <c r="F146" s="14"/>
      <c r="G146" s="14"/>
    </row>
    <row r="147" spans="1:7" x14ac:dyDescent="0.2">
      <c r="A147" s="10"/>
      <c r="B147" s="33" t="s">
        <v>22</v>
      </c>
      <c r="C147" s="12"/>
      <c r="D147" s="13"/>
      <c r="E147" s="13"/>
      <c r="F147" s="14"/>
      <c r="G147" s="14"/>
    </row>
    <row r="148" spans="1:7" x14ac:dyDescent="0.2">
      <c r="A148" s="10"/>
      <c r="B148" s="31" t="s">
        <v>8</v>
      </c>
      <c r="C148" s="12" t="s">
        <v>1</v>
      </c>
      <c r="D148" s="13">
        <v>59</v>
      </c>
      <c r="E148" s="13"/>
      <c r="F148" s="14"/>
      <c r="G148" s="14"/>
    </row>
    <row r="149" spans="1:7" x14ac:dyDescent="0.2">
      <c r="A149" s="10"/>
      <c r="B149" s="31" t="s">
        <v>9</v>
      </c>
      <c r="C149" s="12" t="s">
        <v>1</v>
      </c>
      <c r="D149" s="13">
        <v>6</v>
      </c>
      <c r="E149" s="13"/>
      <c r="F149" s="14"/>
      <c r="G149" s="14"/>
    </row>
    <row r="150" spans="1:7" x14ac:dyDescent="0.2">
      <c r="A150" s="10"/>
      <c r="B150" s="31" t="s">
        <v>16</v>
      </c>
      <c r="C150" s="12" t="s">
        <v>1</v>
      </c>
      <c r="D150" s="13">
        <v>14</v>
      </c>
      <c r="E150" s="13"/>
      <c r="F150" s="14"/>
      <c r="G150" s="14"/>
    </row>
    <row r="151" spans="1:7" x14ac:dyDescent="0.2">
      <c r="A151" s="10"/>
      <c r="B151" s="31" t="s">
        <v>34</v>
      </c>
      <c r="C151" s="12" t="s">
        <v>1</v>
      </c>
      <c r="D151" s="13"/>
      <c r="E151" s="13"/>
      <c r="F151" s="14"/>
      <c r="G151" s="14"/>
    </row>
    <row r="152" spans="1:7" x14ac:dyDescent="0.2">
      <c r="A152" s="10"/>
      <c r="B152" s="31" t="s">
        <v>35</v>
      </c>
      <c r="C152" s="12" t="s">
        <v>1</v>
      </c>
      <c r="D152" s="13"/>
      <c r="E152" s="13"/>
      <c r="F152" s="14"/>
      <c r="G152" s="14"/>
    </row>
    <row r="153" spans="1:7" x14ac:dyDescent="0.2">
      <c r="A153" s="10"/>
      <c r="B153" s="41" t="s">
        <v>37</v>
      </c>
      <c r="C153" s="42" t="s">
        <v>0</v>
      </c>
      <c r="D153" s="43">
        <v>10</v>
      </c>
      <c r="E153" s="43"/>
      <c r="F153" s="14"/>
      <c r="G153" s="14"/>
    </row>
    <row r="154" spans="1:7" x14ac:dyDescent="0.2">
      <c r="A154" s="10"/>
      <c r="B154" s="11" t="s">
        <v>50</v>
      </c>
      <c r="C154" s="12"/>
      <c r="D154" s="13"/>
      <c r="E154" s="13"/>
      <c r="F154" s="14"/>
      <c r="G154" s="14"/>
    </row>
    <row r="155" spans="1:7" x14ac:dyDescent="0.2">
      <c r="A155" s="10"/>
      <c r="B155" s="33" t="s">
        <v>33</v>
      </c>
      <c r="C155" s="12"/>
      <c r="D155" s="13"/>
      <c r="E155" s="13"/>
      <c r="F155" s="14"/>
      <c r="G155" s="14"/>
    </row>
    <row r="156" spans="1:7" x14ac:dyDescent="0.2">
      <c r="A156" s="10"/>
      <c r="B156" s="31" t="s">
        <v>8</v>
      </c>
      <c r="C156" s="12" t="s">
        <v>69</v>
      </c>
      <c r="D156" s="13"/>
      <c r="E156" s="13"/>
      <c r="F156" s="14"/>
      <c r="G156" s="14"/>
    </row>
    <row r="157" spans="1:7" x14ac:dyDescent="0.2">
      <c r="A157" s="10"/>
      <c r="B157" s="31" t="s">
        <v>16</v>
      </c>
      <c r="C157" s="12" t="s">
        <v>69</v>
      </c>
      <c r="D157" s="13"/>
      <c r="E157" s="13"/>
      <c r="F157" s="14"/>
      <c r="G157" s="14"/>
    </row>
    <row r="158" spans="1:7" x14ac:dyDescent="0.2">
      <c r="A158" s="10"/>
      <c r="B158" s="31" t="s">
        <v>34</v>
      </c>
      <c r="C158" s="12" t="s">
        <v>69</v>
      </c>
      <c r="D158" s="13"/>
      <c r="E158" s="13"/>
      <c r="F158" s="14"/>
      <c r="G158" s="14"/>
    </row>
    <row r="159" spans="1:7" x14ac:dyDescent="0.2">
      <c r="A159" s="10"/>
      <c r="B159" s="31" t="s">
        <v>35</v>
      </c>
      <c r="C159" s="12" t="s">
        <v>69</v>
      </c>
      <c r="D159" s="13"/>
      <c r="E159" s="13"/>
      <c r="F159" s="14"/>
      <c r="G159" s="14"/>
    </row>
    <row r="160" spans="1:7" x14ac:dyDescent="0.2">
      <c r="A160" s="10"/>
      <c r="B160" s="31" t="s">
        <v>51</v>
      </c>
      <c r="C160" s="12" t="s">
        <v>69</v>
      </c>
      <c r="D160" s="13"/>
      <c r="E160" s="13"/>
      <c r="F160" s="14"/>
      <c r="G160" s="14"/>
    </row>
    <row r="161" spans="1:7" x14ac:dyDescent="0.2">
      <c r="A161" s="10"/>
      <c r="B161" s="41" t="s">
        <v>37</v>
      </c>
      <c r="C161" s="42" t="s">
        <v>69</v>
      </c>
      <c r="D161" s="43"/>
      <c r="E161" s="43"/>
      <c r="F161" s="14"/>
      <c r="G161" s="14"/>
    </row>
    <row r="162" spans="1:7" x14ac:dyDescent="0.2">
      <c r="A162" s="10"/>
      <c r="B162" s="37" t="str">
        <f>CONCATENATE("TOTAL HT POSTE ",A145)</f>
        <v>TOTAL HT POSTE 4.3</v>
      </c>
      <c r="C162" s="10"/>
      <c r="D162" s="28"/>
      <c r="E162" s="28"/>
      <c r="F162" s="21"/>
      <c r="G162" s="22"/>
    </row>
    <row r="163" spans="1:7" x14ac:dyDescent="0.2">
      <c r="A163" s="10" t="s">
        <v>63</v>
      </c>
      <c r="B163" s="11" t="s">
        <v>211</v>
      </c>
      <c r="C163" s="10"/>
      <c r="D163" s="28"/>
      <c r="E163" s="28"/>
      <c r="F163" s="32"/>
      <c r="G163" s="12"/>
    </row>
    <row r="164" spans="1:7" x14ac:dyDescent="0.2">
      <c r="A164" s="10" t="s">
        <v>205</v>
      </c>
      <c r="B164" s="11" t="s">
        <v>212</v>
      </c>
      <c r="C164" s="12"/>
      <c r="D164" s="13"/>
      <c r="E164" s="13"/>
      <c r="F164" s="14"/>
      <c r="G164" s="14"/>
    </row>
    <row r="165" spans="1:7" ht="25.5" x14ac:dyDescent="0.2">
      <c r="A165" s="10"/>
      <c r="B165" s="34" t="s">
        <v>214</v>
      </c>
      <c r="C165" s="12" t="s">
        <v>69</v>
      </c>
      <c r="D165" s="13"/>
      <c r="E165" s="13"/>
      <c r="F165" s="14"/>
      <c r="G165" s="14"/>
    </row>
    <row r="166" spans="1:7" x14ac:dyDescent="0.2">
      <c r="A166" s="10" t="s">
        <v>206</v>
      </c>
      <c r="B166" s="40" t="s">
        <v>213</v>
      </c>
      <c r="C166" s="12"/>
      <c r="D166" s="13"/>
      <c r="E166" s="13"/>
      <c r="F166" s="14"/>
      <c r="G166" s="14"/>
    </row>
    <row r="167" spans="1:7" ht="25.5" x14ac:dyDescent="0.2">
      <c r="A167" s="10"/>
      <c r="B167" s="34" t="s">
        <v>215</v>
      </c>
      <c r="C167" s="12" t="s">
        <v>69</v>
      </c>
      <c r="D167" s="13"/>
      <c r="E167" s="13"/>
      <c r="F167" s="14"/>
      <c r="G167" s="14"/>
    </row>
    <row r="168" spans="1:7" x14ac:dyDescent="0.2">
      <c r="A168" s="10"/>
      <c r="B168" s="37" t="str">
        <f>CONCATENATE("TOTAL HT POSTE ",A163)</f>
        <v>TOTAL HT POSTE 4.4</v>
      </c>
      <c r="C168" s="10"/>
      <c r="D168" s="28"/>
      <c r="E168" s="28"/>
      <c r="F168" s="21"/>
      <c r="G168" s="22"/>
    </row>
    <row r="169" spans="1:7" x14ac:dyDescent="0.2">
      <c r="A169" s="10" t="s">
        <v>65</v>
      </c>
      <c r="B169" s="11" t="s">
        <v>121</v>
      </c>
      <c r="C169" s="10"/>
      <c r="D169" s="28"/>
      <c r="E169" s="28"/>
      <c r="F169" s="32"/>
      <c r="G169" s="12"/>
    </row>
    <row r="170" spans="1:7" x14ac:dyDescent="0.2">
      <c r="A170" s="10" t="s">
        <v>66</v>
      </c>
      <c r="B170" s="11" t="s">
        <v>204</v>
      </c>
      <c r="C170" s="12"/>
      <c r="D170" s="13"/>
      <c r="E170" s="13"/>
      <c r="F170" s="14"/>
      <c r="G170" s="14"/>
    </row>
    <row r="171" spans="1:7" x14ac:dyDescent="0.2">
      <c r="A171" s="10"/>
      <c r="B171" s="30" t="s">
        <v>207</v>
      </c>
      <c r="C171" s="12" t="s">
        <v>0</v>
      </c>
      <c r="D171" s="13">
        <v>2</v>
      </c>
      <c r="E171" s="13"/>
      <c r="F171" s="14"/>
      <c r="G171" s="14"/>
    </row>
    <row r="172" spans="1:7" x14ac:dyDescent="0.2">
      <c r="A172" s="10" t="s">
        <v>67</v>
      </c>
      <c r="B172" s="11" t="s">
        <v>136</v>
      </c>
      <c r="C172" s="12"/>
      <c r="D172" s="13"/>
      <c r="E172" s="13"/>
      <c r="F172" s="14"/>
      <c r="G172" s="14"/>
    </row>
    <row r="173" spans="1:7" x14ac:dyDescent="0.2">
      <c r="A173" s="10"/>
      <c r="B173" s="34" t="s">
        <v>137</v>
      </c>
      <c r="C173" s="12" t="s">
        <v>0</v>
      </c>
      <c r="D173" s="13">
        <v>9</v>
      </c>
      <c r="E173" s="13"/>
      <c r="F173" s="14"/>
      <c r="G173" s="14"/>
    </row>
    <row r="174" spans="1:7" x14ac:dyDescent="0.2">
      <c r="A174" s="10" t="s">
        <v>181</v>
      </c>
      <c r="B174" s="11" t="s">
        <v>123</v>
      </c>
      <c r="C174" s="12"/>
      <c r="D174" s="13"/>
      <c r="E174" s="13"/>
      <c r="F174" s="14"/>
      <c r="G174" s="14"/>
    </row>
    <row r="175" spans="1:7" ht="25.5" x14ac:dyDescent="0.2">
      <c r="A175" s="10"/>
      <c r="B175" s="34" t="s">
        <v>124</v>
      </c>
      <c r="C175" s="12" t="s">
        <v>0</v>
      </c>
      <c r="D175" s="13">
        <v>6</v>
      </c>
      <c r="E175" s="13"/>
      <c r="F175" s="14"/>
      <c r="G175" s="14"/>
    </row>
    <row r="176" spans="1:7" x14ac:dyDescent="0.2">
      <c r="A176" s="10"/>
      <c r="B176" s="37" t="str">
        <f>CONCATENATE("TOTAL HT POSTE ",A169)</f>
        <v>TOTAL HT POSTE 4.5</v>
      </c>
      <c r="C176" s="10"/>
      <c r="D176" s="28"/>
      <c r="E176" s="28"/>
      <c r="F176" s="21"/>
      <c r="G176" s="22"/>
    </row>
    <row r="177" spans="1:7" x14ac:dyDescent="0.2">
      <c r="A177" s="10" t="s">
        <v>209</v>
      </c>
      <c r="B177" s="11" t="s">
        <v>210</v>
      </c>
      <c r="C177" s="10"/>
      <c r="D177" s="28"/>
      <c r="E177" s="28"/>
      <c r="F177" s="32"/>
      <c r="G177" s="12"/>
    </row>
    <row r="178" spans="1:7" s="82" customFormat="1" ht="25.5" x14ac:dyDescent="0.2">
      <c r="A178" s="79"/>
      <c r="B178" s="80" t="s">
        <v>208</v>
      </c>
      <c r="C178" s="49" t="s">
        <v>2</v>
      </c>
      <c r="D178" s="49">
        <v>1</v>
      </c>
      <c r="E178" s="49"/>
      <c r="F178" s="81"/>
      <c r="G178" s="52"/>
    </row>
    <row r="179" spans="1:7" s="82" customFormat="1" x14ac:dyDescent="0.2">
      <c r="A179" s="79"/>
      <c r="B179" s="80" t="s">
        <v>270</v>
      </c>
      <c r="C179" s="49"/>
      <c r="D179" s="49"/>
      <c r="E179" s="49"/>
      <c r="F179" s="52"/>
      <c r="G179" s="84"/>
    </row>
    <row r="180" spans="1:7" s="82" customFormat="1" x14ac:dyDescent="0.2">
      <c r="A180" s="79"/>
      <c r="B180" s="83" t="s">
        <v>269</v>
      </c>
      <c r="C180" s="49" t="s">
        <v>1</v>
      </c>
      <c r="D180" s="49"/>
      <c r="E180" s="49"/>
      <c r="F180" s="81"/>
      <c r="G180" s="52"/>
    </row>
    <row r="181" spans="1:7" s="82" customFormat="1" x14ac:dyDescent="0.2">
      <c r="A181" s="79"/>
      <c r="B181" s="83" t="s">
        <v>7</v>
      </c>
      <c r="C181" s="49" t="s">
        <v>1</v>
      </c>
      <c r="D181" s="49">
        <v>12</v>
      </c>
      <c r="E181" s="49"/>
      <c r="F181" s="81"/>
      <c r="G181" s="52"/>
    </row>
    <row r="182" spans="1:7" s="82" customFormat="1" x14ac:dyDescent="0.2">
      <c r="A182" s="79"/>
      <c r="B182" s="83" t="s">
        <v>8</v>
      </c>
      <c r="C182" s="49" t="s">
        <v>1</v>
      </c>
      <c r="D182" s="49"/>
      <c r="E182" s="49"/>
      <c r="F182" s="81"/>
      <c r="G182" s="52"/>
    </row>
    <row r="183" spans="1:7" x14ac:dyDescent="0.2">
      <c r="A183" s="10"/>
      <c r="B183" s="37" t="str">
        <f>CONCATENATE("TOTAL HT POSTE ",A177)</f>
        <v>TOTAL HT POSTE 4.6</v>
      </c>
      <c r="C183" s="10"/>
      <c r="D183" s="28"/>
      <c r="E183" s="28"/>
      <c r="F183" s="21"/>
      <c r="G183" s="22"/>
    </row>
    <row r="184" spans="1:7" x14ac:dyDescent="0.2">
      <c r="A184" s="10"/>
      <c r="B184" s="20" t="str">
        <f>CONCATENATE("TOTAL HT ",B108)</f>
        <v>TOTAL HT EVACUATION DES EAUX</v>
      </c>
      <c r="C184" s="12"/>
      <c r="D184" s="13"/>
      <c r="E184" s="13"/>
      <c r="F184" s="30"/>
      <c r="G184" s="38"/>
    </row>
    <row r="185" spans="1:7" x14ac:dyDescent="0.2">
      <c r="A185" s="23">
        <v>5</v>
      </c>
      <c r="B185" s="24" t="s">
        <v>125</v>
      </c>
      <c r="C185" s="24"/>
      <c r="D185" s="25"/>
      <c r="E185" s="25"/>
      <c r="F185" s="26"/>
      <c r="G185" s="27"/>
    </row>
    <row r="186" spans="1:7" x14ac:dyDescent="0.2">
      <c r="A186" s="10" t="s">
        <v>77</v>
      </c>
      <c r="B186" s="11" t="s">
        <v>126</v>
      </c>
      <c r="C186" s="10"/>
      <c r="D186" s="28"/>
      <c r="E186" s="28"/>
      <c r="F186" s="29"/>
      <c r="G186" s="12"/>
    </row>
    <row r="187" spans="1:7" x14ac:dyDescent="0.2">
      <c r="A187" s="10" t="s">
        <v>114</v>
      </c>
      <c r="B187" s="11" t="s">
        <v>127</v>
      </c>
      <c r="C187" s="12"/>
      <c r="D187" s="13"/>
      <c r="E187" s="13"/>
      <c r="F187" s="14"/>
      <c r="G187" s="14"/>
    </row>
    <row r="188" spans="1:7" x14ac:dyDescent="0.2">
      <c r="A188" s="10"/>
      <c r="B188" s="30" t="s">
        <v>182</v>
      </c>
      <c r="C188" s="12" t="s">
        <v>0</v>
      </c>
      <c r="D188" s="13">
        <v>15</v>
      </c>
      <c r="E188" s="13"/>
      <c r="F188" s="14"/>
      <c r="G188" s="14"/>
    </row>
    <row r="189" spans="1:7" x14ac:dyDescent="0.2">
      <c r="A189" s="10" t="s">
        <v>118</v>
      </c>
      <c r="B189" s="11" t="s">
        <v>128</v>
      </c>
      <c r="C189" s="12"/>
      <c r="D189" s="13"/>
      <c r="E189" s="13"/>
      <c r="F189" s="14"/>
      <c r="G189" s="14"/>
    </row>
    <row r="190" spans="1:7" x14ac:dyDescent="0.2">
      <c r="A190" s="10"/>
      <c r="B190" s="30" t="s">
        <v>40</v>
      </c>
      <c r="C190" s="12" t="s">
        <v>0</v>
      </c>
      <c r="D190" s="13">
        <v>1</v>
      </c>
      <c r="E190" s="13"/>
      <c r="F190" s="14"/>
      <c r="G190" s="14"/>
    </row>
    <row r="191" spans="1:7" x14ac:dyDescent="0.2">
      <c r="A191" s="10" t="s">
        <v>117</v>
      </c>
      <c r="B191" s="29" t="s">
        <v>216</v>
      </c>
      <c r="C191" s="12"/>
      <c r="D191" s="13"/>
      <c r="E191" s="13"/>
      <c r="F191" s="14"/>
      <c r="G191" s="14"/>
    </row>
    <row r="192" spans="1:7" x14ac:dyDescent="0.2">
      <c r="A192" s="10"/>
      <c r="B192" s="30" t="s">
        <v>135</v>
      </c>
      <c r="C192" s="12" t="s">
        <v>0</v>
      </c>
      <c r="D192" s="13">
        <v>31</v>
      </c>
      <c r="E192" s="13"/>
      <c r="F192" s="14"/>
      <c r="G192" s="14"/>
    </row>
    <row r="193" spans="1:7" x14ac:dyDescent="0.2">
      <c r="A193" s="10"/>
      <c r="B193" s="30" t="s">
        <v>218</v>
      </c>
      <c r="C193" s="12" t="s">
        <v>0</v>
      </c>
      <c r="D193" s="13">
        <v>31</v>
      </c>
      <c r="E193" s="13"/>
      <c r="F193" s="14"/>
      <c r="G193" s="14"/>
    </row>
    <row r="194" spans="1:7" x14ac:dyDescent="0.2">
      <c r="A194" s="10" t="s">
        <v>219</v>
      </c>
      <c r="B194" s="29" t="s">
        <v>217</v>
      </c>
      <c r="C194" s="12"/>
      <c r="D194" s="13"/>
      <c r="E194" s="13"/>
      <c r="F194" s="14"/>
      <c r="G194" s="14"/>
    </row>
    <row r="195" spans="1:7" x14ac:dyDescent="0.2">
      <c r="A195" s="10"/>
      <c r="B195" s="30" t="s">
        <v>134</v>
      </c>
      <c r="C195" s="12" t="s">
        <v>0</v>
      </c>
      <c r="D195" s="13">
        <v>2</v>
      </c>
      <c r="E195" s="13"/>
      <c r="F195" s="14"/>
      <c r="G195" s="14"/>
    </row>
    <row r="196" spans="1:7" x14ac:dyDescent="0.2">
      <c r="A196" s="10"/>
      <c r="B196" s="30" t="s">
        <v>218</v>
      </c>
      <c r="C196" s="12" t="s">
        <v>0</v>
      </c>
      <c r="D196" s="13">
        <v>2</v>
      </c>
      <c r="E196" s="13"/>
      <c r="F196" s="14"/>
      <c r="G196" s="14"/>
    </row>
    <row r="197" spans="1:7" x14ac:dyDescent="0.2">
      <c r="A197" s="10" t="s">
        <v>220</v>
      </c>
      <c r="B197" s="29" t="s">
        <v>222</v>
      </c>
      <c r="C197" s="12"/>
      <c r="D197" s="13"/>
      <c r="E197" s="13"/>
      <c r="F197" s="14"/>
      <c r="G197" s="14"/>
    </row>
    <row r="198" spans="1:7" x14ac:dyDescent="0.2">
      <c r="A198" s="10"/>
      <c r="B198" s="30" t="s">
        <v>221</v>
      </c>
      <c r="C198" s="12" t="s">
        <v>0</v>
      </c>
      <c r="D198" s="13">
        <v>1</v>
      </c>
      <c r="E198" s="13"/>
      <c r="F198" s="14"/>
      <c r="G198" s="14"/>
    </row>
    <row r="199" spans="1:7" x14ac:dyDescent="0.2">
      <c r="A199" s="10"/>
      <c r="B199" s="30" t="s">
        <v>184</v>
      </c>
      <c r="C199" s="12" t="s">
        <v>0</v>
      </c>
      <c r="D199" s="13">
        <v>1</v>
      </c>
      <c r="E199" s="13"/>
      <c r="F199" s="14"/>
      <c r="G199" s="14"/>
    </row>
    <row r="200" spans="1:7" x14ac:dyDescent="0.2">
      <c r="A200" s="10" t="s">
        <v>224</v>
      </c>
      <c r="B200" s="11" t="s">
        <v>225</v>
      </c>
      <c r="C200" s="12"/>
      <c r="D200" s="13"/>
      <c r="E200" s="13"/>
      <c r="F200" s="32"/>
      <c r="G200" s="32"/>
    </row>
    <row r="201" spans="1:7" x14ac:dyDescent="0.2">
      <c r="A201" s="10"/>
      <c r="B201" s="44" t="s">
        <v>226</v>
      </c>
      <c r="C201" s="12" t="s">
        <v>0</v>
      </c>
      <c r="D201" s="13">
        <v>5</v>
      </c>
      <c r="E201" s="13"/>
      <c r="F201" s="14"/>
      <c r="G201" s="14"/>
    </row>
    <row r="202" spans="1:7" x14ac:dyDescent="0.2">
      <c r="A202" s="10"/>
      <c r="B202" s="30" t="s">
        <v>223</v>
      </c>
      <c r="C202" s="12" t="s">
        <v>0</v>
      </c>
      <c r="D202" s="13">
        <v>5</v>
      </c>
      <c r="E202" s="13"/>
      <c r="F202" s="14"/>
      <c r="G202" s="14"/>
    </row>
    <row r="203" spans="1:7" x14ac:dyDescent="0.2">
      <c r="A203" s="10" t="s">
        <v>229</v>
      </c>
      <c r="B203" s="11" t="s">
        <v>129</v>
      </c>
      <c r="C203" s="12"/>
      <c r="D203" s="13"/>
      <c r="E203" s="13"/>
      <c r="F203" s="32"/>
      <c r="G203" s="32"/>
    </row>
    <row r="204" spans="1:7" x14ac:dyDescent="0.2">
      <c r="A204" s="10"/>
      <c r="B204" s="30" t="s">
        <v>227</v>
      </c>
      <c r="C204" s="12" t="s">
        <v>0</v>
      </c>
      <c r="D204" s="13">
        <v>4</v>
      </c>
      <c r="E204" s="13"/>
      <c r="F204" s="14"/>
      <c r="G204" s="32"/>
    </row>
    <row r="205" spans="1:7" x14ac:dyDescent="0.2">
      <c r="A205" s="10" t="s">
        <v>230</v>
      </c>
      <c r="B205" s="11" t="s">
        <v>266</v>
      </c>
      <c r="C205" s="12"/>
      <c r="D205" s="13"/>
      <c r="E205" s="13"/>
      <c r="F205" s="32"/>
      <c r="G205" s="32"/>
    </row>
    <row r="206" spans="1:7" x14ac:dyDescent="0.2">
      <c r="A206" s="10"/>
      <c r="B206" s="30" t="s">
        <v>267</v>
      </c>
      <c r="C206" s="12" t="s">
        <v>0</v>
      </c>
      <c r="D206" s="13">
        <v>2</v>
      </c>
      <c r="E206" s="13"/>
      <c r="F206" s="14"/>
      <c r="G206" s="32"/>
    </row>
    <row r="207" spans="1:7" x14ac:dyDescent="0.2">
      <c r="A207" s="10"/>
      <c r="B207" s="30" t="s">
        <v>268</v>
      </c>
      <c r="C207" s="12" t="s">
        <v>0</v>
      </c>
      <c r="D207" s="13">
        <v>2</v>
      </c>
      <c r="E207" s="13"/>
      <c r="F207" s="14"/>
      <c r="G207" s="14"/>
    </row>
    <row r="208" spans="1:7" x14ac:dyDescent="0.2">
      <c r="A208" s="10" t="s">
        <v>231</v>
      </c>
      <c r="B208" s="11" t="s">
        <v>228</v>
      </c>
      <c r="C208" s="12"/>
      <c r="D208" s="13"/>
      <c r="E208" s="13"/>
      <c r="F208" s="32"/>
      <c r="G208" s="32"/>
    </row>
    <row r="209" spans="1:7" x14ac:dyDescent="0.2">
      <c r="A209" s="10"/>
      <c r="B209" s="30" t="s">
        <v>75</v>
      </c>
      <c r="C209" s="12" t="s">
        <v>0</v>
      </c>
      <c r="D209" s="12">
        <v>5</v>
      </c>
      <c r="E209" s="12"/>
      <c r="F209" s="14"/>
      <c r="G209" s="14"/>
    </row>
    <row r="210" spans="1:7" x14ac:dyDescent="0.2">
      <c r="A210" s="10"/>
      <c r="B210" s="30" t="s">
        <v>185</v>
      </c>
      <c r="C210" s="12" t="s">
        <v>0</v>
      </c>
      <c r="D210" s="12">
        <v>5</v>
      </c>
      <c r="E210" s="12"/>
      <c r="F210" s="14"/>
      <c r="G210" s="14"/>
    </row>
    <row r="211" spans="1:7" x14ac:dyDescent="0.2">
      <c r="A211" s="10" t="s">
        <v>265</v>
      </c>
      <c r="B211" s="11" t="s">
        <v>130</v>
      </c>
      <c r="C211" s="12"/>
      <c r="D211" s="13"/>
      <c r="E211" s="13"/>
      <c r="F211" s="32"/>
      <c r="G211" s="32"/>
    </row>
    <row r="212" spans="1:7" x14ac:dyDescent="0.2">
      <c r="A212" s="10"/>
      <c r="B212" s="30" t="s">
        <v>131</v>
      </c>
      <c r="C212" s="12" t="s">
        <v>0</v>
      </c>
      <c r="D212" s="12">
        <v>2</v>
      </c>
      <c r="E212" s="12"/>
      <c r="F212" s="14"/>
      <c r="G212" s="14"/>
    </row>
    <row r="213" spans="1:7" x14ac:dyDescent="0.2">
      <c r="A213" s="10" t="s">
        <v>284</v>
      </c>
      <c r="B213" s="11" t="s">
        <v>285</v>
      </c>
      <c r="C213" s="12"/>
      <c r="D213" s="13"/>
      <c r="E213" s="13"/>
      <c r="F213" s="32"/>
      <c r="G213" s="32"/>
    </row>
    <row r="214" spans="1:7" x14ac:dyDescent="0.2">
      <c r="A214" s="10"/>
      <c r="B214" s="30" t="s">
        <v>131</v>
      </c>
      <c r="C214" s="12" t="s">
        <v>0</v>
      </c>
      <c r="D214" s="12">
        <v>3</v>
      </c>
      <c r="E214" s="12"/>
      <c r="F214" s="14"/>
      <c r="G214" s="14"/>
    </row>
    <row r="215" spans="1:7" x14ac:dyDescent="0.2">
      <c r="A215" s="10"/>
      <c r="B215" s="37" t="str">
        <f>CONCATENATE("TOTAL HT POSTE ",A186)</f>
        <v>TOTAL HT POSTE 5.2</v>
      </c>
      <c r="C215" s="10"/>
      <c r="D215" s="28"/>
      <c r="E215" s="28"/>
      <c r="F215" s="21"/>
      <c r="G215" s="22"/>
    </row>
    <row r="216" spans="1:7" x14ac:dyDescent="0.2">
      <c r="A216" s="10" t="s">
        <v>78</v>
      </c>
      <c r="B216" s="11" t="s">
        <v>132</v>
      </c>
      <c r="C216" s="12"/>
      <c r="D216" s="13"/>
      <c r="E216" s="13"/>
      <c r="F216" s="32"/>
      <c r="G216" s="32"/>
    </row>
    <row r="217" spans="1:7" x14ac:dyDescent="0.2">
      <c r="A217" s="10"/>
      <c r="B217" s="30" t="s">
        <v>133</v>
      </c>
      <c r="C217" s="12" t="s">
        <v>0</v>
      </c>
      <c r="D217" s="12">
        <v>18</v>
      </c>
      <c r="E217" s="12"/>
      <c r="F217" s="14"/>
      <c r="G217" s="14"/>
    </row>
    <row r="218" spans="1:7" x14ac:dyDescent="0.2">
      <c r="A218" s="10"/>
      <c r="B218" s="30" t="s">
        <v>53</v>
      </c>
      <c r="C218" s="12" t="s">
        <v>0</v>
      </c>
      <c r="D218" s="12">
        <v>16</v>
      </c>
      <c r="E218" s="12"/>
      <c r="F218" s="14"/>
      <c r="G218" s="14"/>
    </row>
    <row r="219" spans="1:7" x14ac:dyDescent="0.2">
      <c r="A219" s="10"/>
      <c r="B219" s="30" t="s">
        <v>232</v>
      </c>
      <c r="C219" s="12" t="s">
        <v>0</v>
      </c>
      <c r="D219" s="12">
        <v>16</v>
      </c>
      <c r="E219" s="12"/>
      <c r="F219" s="14"/>
      <c r="G219" s="14"/>
    </row>
    <row r="220" spans="1:7" x14ac:dyDescent="0.2">
      <c r="A220" s="10"/>
      <c r="B220" s="30" t="s">
        <v>233</v>
      </c>
      <c r="C220" s="12" t="s">
        <v>0</v>
      </c>
      <c r="D220" s="12">
        <v>4</v>
      </c>
      <c r="E220" s="12"/>
      <c r="F220" s="14"/>
      <c r="G220" s="14"/>
    </row>
    <row r="221" spans="1:7" x14ac:dyDescent="0.2">
      <c r="A221" s="10"/>
      <c r="B221" s="30" t="s">
        <v>52</v>
      </c>
      <c r="C221" s="12" t="s">
        <v>0</v>
      </c>
      <c r="D221" s="12">
        <v>33</v>
      </c>
      <c r="E221" s="12"/>
      <c r="F221" s="14"/>
      <c r="G221" s="14"/>
    </row>
    <row r="222" spans="1:7" x14ac:dyDescent="0.2">
      <c r="A222" s="10"/>
      <c r="B222" s="30" t="s">
        <v>234</v>
      </c>
      <c r="C222" s="12" t="s">
        <v>0</v>
      </c>
      <c r="D222" s="12">
        <v>33</v>
      </c>
      <c r="E222" s="12"/>
      <c r="F222" s="14"/>
      <c r="G222" s="14"/>
    </row>
    <row r="223" spans="1:7" x14ac:dyDescent="0.2">
      <c r="A223" s="10"/>
      <c r="B223" s="37" t="str">
        <f>CONCATENATE("TOTAL HT POSTE ",A216)</f>
        <v>TOTAL HT POSTE 5.3</v>
      </c>
      <c r="C223" s="10"/>
      <c r="D223" s="28"/>
      <c r="E223" s="28"/>
      <c r="F223" s="21"/>
      <c r="G223" s="22"/>
    </row>
    <row r="224" spans="1:7" x14ac:dyDescent="0.2">
      <c r="A224" s="10" t="s">
        <v>122</v>
      </c>
      <c r="B224" s="11" t="s">
        <v>183</v>
      </c>
      <c r="C224" s="12"/>
      <c r="D224" s="13"/>
      <c r="E224" s="13"/>
      <c r="F224" s="32"/>
      <c r="G224" s="32"/>
    </row>
    <row r="225" spans="1:11" x14ac:dyDescent="0.2">
      <c r="A225" s="10"/>
      <c r="B225" s="30" t="s">
        <v>76</v>
      </c>
      <c r="C225" s="12" t="s">
        <v>0</v>
      </c>
      <c r="D225" s="13">
        <v>15</v>
      </c>
      <c r="E225" s="13"/>
      <c r="F225" s="14"/>
      <c r="G225" s="32"/>
    </row>
    <row r="226" spans="1:11" x14ac:dyDescent="0.2">
      <c r="A226" s="10"/>
      <c r="B226" s="30" t="s">
        <v>235</v>
      </c>
      <c r="C226" s="12" t="s">
        <v>0</v>
      </c>
      <c r="D226" s="12">
        <v>4</v>
      </c>
      <c r="E226" s="12"/>
      <c r="F226" s="14"/>
      <c r="G226" s="14"/>
    </row>
    <row r="227" spans="1:11" x14ac:dyDescent="0.2">
      <c r="A227" s="10"/>
      <c r="B227" s="30" t="s">
        <v>236</v>
      </c>
      <c r="C227" s="12" t="s">
        <v>0</v>
      </c>
      <c r="D227" s="12">
        <v>4</v>
      </c>
      <c r="E227" s="12"/>
      <c r="F227" s="14"/>
      <c r="G227" s="14"/>
    </row>
    <row r="228" spans="1:11" x14ac:dyDescent="0.2">
      <c r="A228" s="10"/>
      <c r="B228" s="37" t="str">
        <f>CONCATENATE("TOTAL HT POSTE ",A224)</f>
        <v>TOTAL HT POSTE 5.4</v>
      </c>
      <c r="C228" s="10"/>
      <c r="D228" s="28"/>
      <c r="E228" s="28"/>
      <c r="F228" s="21"/>
      <c r="G228" s="22"/>
    </row>
    <row r="229" spans="1:11" x14ac:dyDescent="0.2">
      <c r="A229" s="10"/>
      <c r="B229" s="20" t="str">
        <f>CONCATENATE("TOTAL HT ",B185)</f>
        <v>TOTAL HT APPAREILS SANITAIRES</v>
      </c>
      <c r="C229" s="12"/>
      <c r="D229" s="13"/>
      <c r="E229" s="13"/>
      <c r="F229" s="30"/>
      <c r="G229" s="38"/>
    </row>
    <row r="230" spans="1:11" x14ac:dyDescent="0.2">
      <c r="A230" s="23">
        <v>6</v>
      </c>
      <c r="B230" s="24" t="s">
        <v>138</v>
      </c>
      <c r="C230" s="24"/>
      <c r="D230" s="25"/>
      <c r="E230" s="25"/>
      <c r="F230" s="26"/>
      <c r="G230" s="27"/>
    </row>
    <row r="231" spans="1:11" x14ac:dyDescent="0.2">
      <c r="A231" s="10" t="s">
        <v>244</v>
      </c>
      <c r="B231" s="11" t="s">
        <v>139</v>
      </c>
      <c r="C231" s="12"/>
      <c r="D231" s="13"/>
      <c r="E231" s="13"/>
      <c r="F231" s="14"/>
      <c r="G231" s="14"/>
    </row>
    <row r="232" spans="1:11" s="1" customFormat="1" x14ac:dyDescent="0.2">
      <c r="A232" s="15"/>
      <c r="B232" s="19" t="s">
        <v>140</v>
      </c>
      <c r="C232" s="17" t="s">
        <v>2</v>
      </c>
      <c r="D232" s="17">
        <v>1</v>
      </c>
      <c r="E232" s="17"/>
      <c r="F232" s="14"/>
      <c r="G232" s="18"/>
    </row>
    <row r="233" spans="1:11" x14ac:dyDescent="0.2">
      <c r="A233" s="10"/>
      <c r="B233" s="37" t="str">
        <f>CONCATENATE("TOTAL HT POSTE ",A231)</f>
        <v>TOTAL HT POSTE 6.1</v>
      </c>
      <c r="C233" s="10"/>
      <c r="D233" s="28"/>
      <c r="E233" s="28"/>
      <c r="F233" s="21"/>
      <c r="G233" s="22"/>
      <c r="K233" s="1"/>
    </row>
    <row r="234" spans="1:11" x14ac:dyDescent="0.2">
      <c r="A234" s="10" t="s">
        <v>245</v>
      </c>
      <c r="B234" s="11" t="s">
        <v>82</v>
      </c>
      <c r="C234" s="12"/>
      <c r="D234" s="13"/>
      <c r="E234" s="13"/>
      <c r="F234" s="14"/>
      <c r="G234" s="14"/>
      <c r="I234" s="1"/>
    </row>
    <row r="235" spans="1:11" s="1" customFormat="1" x14ac:dyDescent="0.2">
      <c r="A235" s="15"/>
      <c r="B235" s="19" t="s">
        <v>147</v>
      </c>
      <c r="C235" s="17"/>
      <c r="D235" s="17"/>
      <c r="E235" s="17"/>
      <c r="F235" s="14"/>
      <c r="G235" s="18"/>
    </row>
    <row r="236" spans="1:11" s="4" customFormat="1" x14ac:dyDescent="0.2">
      <c r="A236" s="5"/>
      <c r="B236" s="31" t="s">
        <v>141</v>
      </c>
      <c r="C236" s="6" t="s">
        <v>0</v>
      </c>
      <c r="D236" s="7">
        <v>10</v>
      </c>
      <c r="E236" s="7"/>
      <c r="F236" s="14"/>
      <c r="G236" s="18"/>
      <c r="H236" s="8"/>
      <c r="I236" s="1"/>
    </row>
    <row r="237" spans="1:11" s="4" customFormat="1" x14ac:dyDescent="0.2">
      <c r="A237" s="5"/>
      <c r="B237" s="31" t="s">
        <v>142</v>
      </c>
      <c r="C237" s="6" t="s">
        <v>0</v>
      </c>
      <c r="D237" s="7"/>
      <c r="E237" s="7"/>
      <c r="F237" s="14"/>
      <c r="G237" s="18"/>
      <c r="H237" s="8"/>
      <c r="I237" s="1"/>
    </row>
    <row r="238" spans="1:11" s="4" customFormat="1" x14ac:dyDescent="0.2">
      <c r="A238" s="5"/>
      <c r="B238" s="31" t="s">
        <v>143</v>
      </c>
      <c r="C238" s="6" t="s">
        <v>0</v>
      </c>
      <c r="D238" s="7">
        <v>1</v>
      </c>
      <c r="E238" s="7"/>
      <c r="F238" s="14"/>
      <c r="G238" s="18"/>
      <c r="H238" s="8"/>
      <c r="I238" s="1"/>
    </row>
    <row r="239" spans="1:11" s="4" customFormat="1" x14ac:dyDescent="0.2">
      <c r="A239" s="5"/>
      <c r="B239" s="31" t="s">
        <v>144</v>
      </c>
      <c r="C239" s="6" t="s">
        <v>0</v>
      </c>
      <c r="D239" s="7"/>
      <c r="E239" s="7"/>
      <c r="F239" s="14"/>
      <c r="G239" s="18"/>
      <c r="H239" s="8"/>
      <c r="I239" s="1"/>
    </row>
    <row r="240" spans="1:11" s="4" customFormat="1" x14ac:dyDescent="0.2">
      <c r="A240" s="5"/>
      <c r="B240" s="31" t="s">
        <v>145</v>
      </c>
      <c r="C240" s="6" t="s">
        <v>0</v>
      </c>
      <c r="D240" s="7">
        <v>1</v>
      </c>
      <c r="E240" s="7"/>
      <c r="F240" s="14"/>
      <c r="G240" s="18"/>
      <c r="H240" s="8"/>
      <c r="I240" s="1"/>
    </row>
    <row r="241" spans="1:9" s="4" customFormat="1" x14ac:dyDescent="0.2">
      <c r="A241" s="5"/>
      <c r="B241" s="31" t="s">
        <v>146</v>
      </c>
      <c r="C241" s="6" t="s">
        <v>0</v>
      </c>
      <c r="D241" s="7">
        <v>12</v>
      </c>
      <c r="E241" s="7"/>
      <c r="F241" s="14"/>
      <c r="G241" s="18"/>
      <c r="H241" s="8"/>
      <c r="I241" s="1"/>
    </row>
    <row r="242" spans="1:9" x14ac:dyDescent="0.2">
      <c r="A242" s="10"/>
      <c r="B242" s="37" t="str">
        <f>CONCATENATE("TOTAL HT POSTE ",A234)</f>
        <v>TOTAL HT POSTE 6.2</v>
      </c>
      <c r="C242" s="10"/>
      <c r="D242" s="28"/>
      <c r="E242" s="28"/>
      <c r="F242" s="21"/>
      <c r="G242" s="22"/>
      <c r="I242" s="1"/>
    </row>
    <row r="243" spans="1:9" x14ac:dyDescent="0.2">
      <c r="A243" s="10"/>
      <c r="B243" s="20" t="str">
        <f>CONCATENATE("TOTAL HT ",B230)</f>
        <v>TOTAL HT PROTECTION INCENDIE</v>
      </c>
      <c r="C243" s="12"/>
      <c r="D243" s="13"/>
      <c r="E243" s="13"/>
      <c r="F243" s="30"/>
      <c r="G243" s="38"/>
    </row>
    <row r="244" spans="1:9" x14ac:dyDescent="0.2">
      <c r="A244" s="23">
        <v>7</v>
      </c>
      <c r="B244" s="24" t="s">
        <v>237</v>
      </c>
      <c r="C244" s="24"/>
      <c r="D244" s="25"/>
      <c r="E244" s="25"/>
      <c r="F244" s="26"/>
      <c r="G244" s="27"/>
    </row>
    <row r="245" spans="1:9" x14ac:dyDescent="0.2">
      <c r="A245" s="10" t="s">
        <v>246</v>
      </c>
      <c r="B245" s="11" t="s">
        <v>238</v>
      </c>
      <c r="C245" s="12"/>
      <c r="D245" s="13"/>
      <c r="E245" s="13"/>
      <c r="F245" s="14"/>
      <c r="G245" s="14"/>
    </row>
    <row r="246" spans="1:9" s="1" customFormat="1" x14ac:dyDescent="0.2">
      <c r="A246" s="15"/>
      <c r="B246" s="16" t="s">
        <v>148</v>
      </c>
      <c r="C246" s="17" t="s">
        <v>2</v>
      </c>
      <c r="D246" s="17">
        <v>1</v>
      </c>
      <c r="E246" s="17"/>
      <c r="F246" s="14"/>
      <c r="G246" s="18"/>
    </row>
    <row r="247" spans="1:9" s="1" customFormat="1" x14ac:dyDescent="0.2">
      <c r="A247" s="15"/>
      <c r="B247" s="16" t="s">
        <v>239</v>
      </c>
      <c r="C247" s="17" t="s">
        <v>69</v>
      </c>
      <c r="D247" s="17"/>
      <c r="E247" s="17"/>
      <c r="F247" s="14"/>
      <c r="G247" s="18"/>
    </row>
    <row r="248" spans="1:9" s="1" customFormat="1" x14ac:dyDescent="0.2">
      <c r="A248" s="15"/>
      <c r="B248" s="16" t="s">
        <v>240</v>
      </c>
      <c r="C248" s="17" t="s">
        <v>69</v>
      </c>
      <c r="D248" s="17"/>
      <c r="E248" s="17"/>
      <c r="F248" s="14"/>
      <c r="G248" s="18"/>
    </row>
    <row r="249" spans="1:9" s="1" customFormat="1" x14ac:dyDescent="0.2">
      <c r="A249" s="15"/>
      <c r="B249" s="16" t="s">
        <v>241</v>
      </c>
      <c r="C249" s="17" t="s">
        <v>69</v>
      </c>
      <c r="D249" s="17"/>
      <c r="E249" s="17"/>
      <c r="F249" s="14"/>
      <c r="G249" s="18"/>
    </row>
    <row r="250" spans="1:9" s="1" customFormat="1" ht="15.75" customHeight="1" x14ac:dyDescent="0.2">
      <c r="A250" s="15"/>
      <c r="B250" s="19" t="s">
        <v>242</v>
      </c>
      <c r="C250" s="17" t="s">
        <v>69</v>
      </c>
      <c r="D250" s="17"/>
      <c r="E250" s="17"/>
      <c r="F250" s="14"/>
      <c r="G250" s="18"/>
    </row>
    <row r="251" spans="1:9" s="1" customFormat="1" x14ac:dyDescent="0.2">
      <c r="A251" s="10"/>
      <c r="B251" s="20" t="str">
        <f>CONCATENATE("TOTAL HT POSTE ",A245)</f>
        <v>TOTAL HT POSTE 7.4</v>
      </c>
      <c r="C251" s="10"/>
      <c r="D251" s="12"/>
      <c r="E251" s="12"/>
      <c r="F251" s="21"/>
      <c r="G251" s="22"/>
    </row>
    <row r="252" spans="1:9" ht="14.25" customHeight="1" x14ac:dyDescent="0.2">
      <c r="A252" s="10"/>
      <c r="B252" s="37" t="str">
        <f>CONCATENATE("TOTAL HT ",B244)</f>
        <v>TOTAL HT GESTION TECHNIQUE CENTRALISEE (GTC)</v>
      </c>
      <c r="C252" s="12"/>
      <c r="D252" s="13"/>
      <c r="E252" s="13"/>
      <c r="F252" s="30"/>
      <c r="G252" s="38"/>
    </row>
    <row r="253" spans="1:9" x14ac:dyDescent="0.2">
      <c r="A253" s="23">
        <v>8</v>
      </c>
      <c r="B253" s="24" t="s">
        <v>149</v>
      </c>
      <c r="C253" s="24"/>
      <c r="D253" s="25"/>
      <c r="E253" s="25"/>
      <c r="F253" s="26"/>
      <c r="G253" s="27"/>
    </row>
    <row r="254" spans="1:9" s="1" customFormat="1" x14ac:dyDescent="0.2">
      <c r="A254" s="45" t="s">
        <v>247</v>
      </c>
      <c r="B254" s="46" t="s">
        <v>150</v>
      </c>
      <c r="C254" s="17" t="s">
        <v>2</v>
      </c>
      <c r="D254" s="17">
        <v>1</v>
      </c>
      <c r="E254" s="17"/>
      <c r="F254" s="18"/>
      <c r="G254" s="18"/>
    </row>
    <row r="255" spans="1:9" s="1" customFormat="1" ht="25.5" x14ac:dyDescent="0.2">
      <c r="A255" s="17"/>
      <c r="B255" s="19" t="s">
        <v>84</v>
      </c>
      <c r="C255" s="17"/>
      <c r="D255" s="17"/>
      <c r="E255" s="17"/>
      <c r="F255" s="18"/>
      <c r="G255" s="18"/>
    </row>
    <row r="256" spans="1:9" s="1" customFormat="1" x14ac:dyDescent="0.2">
      <c r="A256" s="17"/>
      <c r="B256" s="19" t="s">
        <v>79</v>
      </c>
      <c r="C256" s="17"/>
      <c r="D256" s="17"/>
      <c r="E256" s="17"/>
      <c r="F256" s="18"/>
      <c r="G256" s="18"/>
    </row>
    <row r="257" spans="1:10" s="1" customFormat="1" x14ac:dyDescent="0.2">
      <c r="A257" s="17"/>
      <c r="B257" s="47" t="s">
        <v>80</v>
      </c>
      <c r="C257" s="17"/>
      <c r="D257" s="17"/>
      <c r="E257" s="17"/>
      <c r="F257" s="18"/>
      <c r="G257" s="18"/>
    </row>
    <row r="258" spans="1:10" s="1" customFormat="1" x14ac:dyDescent="0.2">
      <c r="A258" s="17"/>
      <c r="B258" s="47" t="s">
        <v>151</v>
      </c>
      <c r="C258" s="17"/>
      <c r="D258" s="17"/>
      <c r="E258" s="17"/>
      <c r="F258" s="18"/>
      <c r="G258" s="18"/>
    </row>
    <row r="259" spans="1:10" s="1" customFormat="1" x14ac:dyDescent="0.2">
      <c r="A259" s="17"/>
      <c r="B259" s="47" t="s">
        <v>81</v>
      </c>
      <c r="C259" s="17"/>
      <c r="D259" s="17"/>
      <c r="E259" s="17"/>
      <c r="F259" s="18"/>
      <c r="G259" s="18"/>
    </row>
    <row r="260" spans="1:10" s="1" customFormat="1" x14ac:dyDescent="0.2">
      <c r="A260" s="10"/>
      <c r="B260" s="20" t="str">
        <f>CONCATENATE("TOTAL HT POSTE ",A254)</f>
        <v>TOTAL HT POSTE 8.1</v>
      </c>
      <c r="C260" s="10"/>
      <c r="D260" s="12"/>
      <c r="E260" s="12"/>
      <c r="F260" s="48"/>
      <c r="G260" s="22"/>
    </row>
    <row r="261" spans="1:10" s="1" customFormat="1" x14ac:dyDescent="0.2">
      <c r="A261" s="45" t="s">
        <v>248</v>
      </c>
      <c r="B261" s="46" t="s">
        <v>154</v>
      </c>
      <c r="C261" s="17"/>
      <c r="D261" s="17"/>
      <c r="E261" s="17"/>
      <c r="F261" s="18"/>
      <c r="G261" s="18"/>
    </row>
    <row r="262" spans="1:10" x14ac:dyDescent="0.2">
      <c r="A262" s="10" t="s">
        <v>249</v>
      </c>
      <c r="B262" s="11" t="s">
        <v>155</v>
      </c>
      <c r="C262" s="12"/>
      <c r="D262" s="13"/>
      <c r="E262" s="13"/>
      <c r="F262" s="32"/>
      <c r="G262" s="32"/>
    </row>
    <row r="263" spans="1:10" s="2" customFormat="1" x14ac:dyDescent="0.2">
      <c r="A263" s="49"/>
      <c r="B263" s="50" t="s">
        <v>153</v>
      </c>
      <c r="C263" s="17" t="s">
        <v>2</v>
      </c>
      <c r="D263" s="51">
        <v>1</v>
      </c>
      <c r="E263" s="51"/>
      <c r="F263" s="18"/>
      <c r="G263" s="52"/>
      <c r="I263" s="3"/>
      <c r="J263" s="3"/>
    </row>
    <row r="264" spans="1:10" s="1" customFormat="1" x14ac:dyDescent="0.2">
      <c r="A264" s="45" t="s">
        <v>250</v>
      </c>
      <c r="B264" s="46" t="s">
        <v>152</v>
      </c>
      <c r="C264" s="17"/>
      <c r="D264" s="17"/>
      <c r="E264" s="17"/>
      <c r="F264" s="18"/>
      <c r="G264" s="18"/>
    </row>
    <row r="265" spans="1:10" s="2" customFormat="1" x14ac:dyDescent="0.2">
      <c r="A265" s="49"/>
      <c r="B265" s="50" t="s">
        <v>157</v>
      </c>
      <c r="C265" s="17" t="s">
        <v>2</v>
      </c>
      <c r="D265" s="51">
        <v>1</v>
      </c>
      <c r="E265" s="51"/>
      <c r="F265" s="18"/>
      <c r="G265" s="52"/>
      <c r="I265" s="3"/>
      <c r="J265" s="3"/>
    </row>
    <row r="266" spans="1:10" s="1" customFormat="1" x14ac:dyDescent="0.2">
      <c r="A266" s="10"/>
      <c r="B266" s="20" t="str">
        <f>CONCATENATE("TOTAL HT POSTE ",A261)</f>
        <v>TOTAL HT POSTE 8.2</v>
      </c>
      <c r="C266" s="10"/>
      <c r="D266" s="12"/>
      <c r="E266" s="12"/>
      <c r="F266" s="48"/>
      <c r="G266" s="22"/>
    </row>
    <row r="267" spans="1:10" s="1" customFormat="1" x14ac:dyDescent="0.2">
      <c r="A267" s="45" t="s">
        <v>251</v>
      </c>
      <c r="B267" s="46" t="s">
        <v>156</v>
      </c>
      <c r="C267" s="17"/>
      <c r="D267" s="17"/>
      <c r="E267" s="17"/>
      <c r="F267" s="18"/>
      <c r="G267" s="18"/>
    </row>
    <row r="268" spans="1:10" x14ac:dyDescent="0.2">
      <c r="A268" s="10" t="s">
        <v>252</v>
      </c>
      <c r="B268" s="11" t="s">
        <v>158</v>
      </c>
      <c r="C268" s="12"/>
      <c r="D268" s="13"/>
      <c r="E268" s="13"/>
      <c r="F268" s="32"/>
      <c r="G268" s="32"/>
    </row>
    <row r="269" spans="1:10" s="2" customFormat="1" x14ac:dyDescent="0.2">
      <c r="A269" s="49"/>
      <c r="B269" s="50" t="s">
        <v>159</v>
      </c>
      <c r="C269" s="17" t="s">
        <v>2</v>
      </c>
      <c r="D269" s="51">
        <v>1</v>
      </c>
      <c r="E269" s="51"/>
      <c r="F269" s="18"/>
      <c r="G269" s="52"/>
      <c r="I269" s="3"/>
      <c r="J269" s="3"/>
    </row>
    <row r="270" spans="1:10" s="1" customFormat="1" x14ac:dyDescent="0.2">
      <c r="A270" s="45" t="s">
        <v>253</v>
      </c>
      <c r="B270" s="46" t="s">
        <v>160</v>
      </c>
      <c r="C270" s="17"/>
      <c r="D270" s="17"/>
      <c r="E270" s="17"/>
      <c r="F270" s="18"/>
      <c r="G270" s="18"/>
    </row>
    <row r="271" spans="1:10" s="2" customFormat="1" x14ac:dyDescent="0.2">
      <c r="A271" s="49"/>
      <c r="B271" s="50" t="s">
        <v>161</v>
      </c>
      <c r="C271" s="17" t="s">
        <v>2</v>
      </c>
      <c r="D271" s="51">
        <v>1</v>
      </c>
      <c r="E271" s="51"/>
      <c r="F271" s="18"/>
      <c r="G271" s="52"/>
      <c r="I271" s="3"/>
      <c r="J271" s="3"/>
    </row>
    <row r="272" spans="1:10" s="1" customFormat="1" x14ac:dyDescent="0.2">
      <c r="A272" s="45" t="s">
        <v>254</v>
      </c>
      <c r="B272" s="46" t="s">
        <v>162</v>
      </c>
      <c r="C272" s="17"/>
      <c r="D272" s="17"/>
      <c r="E272" s="17"/>
      <c r="F272" s="18"/>
      <c r="G272" s="18"/>
    </row>
    <row r="273" spans="1:10" s="2" customFormat="1" x14ac:dyDescent="0.2">
      <c r="A273" s="49"/>
      <c r="B273" s="50" t="s">
        <v>163</v>
      </c>
      <c r="C273" s="17" t="s">
        <v>2</v>
      </c>
      <c r="D273" s="51">
        <v>1</v>
      </c>
      <c r="E273" s="51"/>
      <c r="F273" s="18"/>
      <c r="G273" s="52"/>
      <c r="I273" s="3"/>
      <c r="J273" s="3"/>
    </row>
    <row r="274" spans="1:10" s="1" customFormat="1" x14ac:dyDescent="0.2">
      <c r="A274" s="45" t="s">
        <v>255</v>
      </c>
      <c r="B274" s="46" t="s">
        <v>164</v>
      </c>
      <c r="C274" s="17"/>
      <c r="D274" s="17"/>
      <c r="E274" s="17"/>
      <c r="F274" s="18"/>
      <c r="G274" s="18"/>
    </row>
    <row r="275" spans="1:10" s="2" customFormat="1" x14ac:dyDescent="0.2">
      <c r="A275" s="49"/>
      <c r="B275" s="50" t="s">
        <v>165</v>
      </c>
      <c r="C275" s="17" t="s">
        <v>2</v>
      </c>
      <c r="D275" s="51">
        <v>1</v>
      </c>
      <c r="E275" s="51"/>
      <c r="F275" s="18"/>
      <c r="G275" s="52"/>
      <c r="I275" s="3"/>
      <c r="J275" s="3"/>
    </row>
    <row r="276" spans="1:10" s="1" customFormat="1" x14ac:dyDescent="0.2">
      <c r="A276" s="10"/>
      <c r="B276" s="20" t="str">
        <f>CONCATENATE("TOTAL HT POSTE ",A267)</f>
        <v>TOTAL HT POSTE 8.3</v>
      </c>
      <c r="C276" s="10"/>
      <c r="D276" s="12"/>
      <c r="E276" s="12"/>
      <c r="F276" s="48"/>
      <c r="G276" s="22"/>
    </row>
    <row r="277" spans="1:10" s="1" customFormat="1" x14ac:dyDescent="0.2">
      <c r="A277" s="45" t="s">
        <v>243</v>
      </c>
      <c r="B277" s="46" t="s">
        <v>166</v>
      </c>
      <c r="C277" s="17"/>
      <c r="D277" s="17"/>
      <c r="E277" s="17"/>
      <c r="F277" s="53"/>
      <c r="G277" s="18"/>
    </row>
    <row r="278" spans="1:10" x14ac:dyDescent="0.2">
      <c r="A278" s="10" t="s">
        <v>256</v>
      </c>
      <c r="B278" s="11" t="s">
        <v>167</v>
      </c>
      <c r="C278" s="12"/>
      <c r="D278" s="13"/>
      <c r="E278" s="13"/>
      <c r="F278" s="32"/>
      <c r="G278" s="32"/>
    </row>
    <row r="279" spans="1:10" s="2" customFormat="1" x14ac:dyDescent="0.2">
      <c r="A279" s="49"/>
      <c r="B279" s="50" t="s">
        <v>169</v>
      </c>
      <c r="C279" s="17" t="s">
        <v>2</v>
      </c>
      <c r="D279" s="51">
        <v>1</v>
      </c>
      <c r="E279" s="51"/>
      <c r="F279" s="18"/>
      <c r="G279" s="52"/>
      <c r="I279" s="3"/>
      <c r="J279" s="3"/>
    </row>
    <row r="280" spans="1:10" s="1" customFormat="1" x14ac:dyDescent="0.2">
      <c r="A280" s="45" t="s">
        <v>257</v>
      </c>
      <c r="B280" s="46" t="s">
        <v>56</v>
      </c>
      <c r="C280" s="17"/>
      <c r="D280" s="17"/>
      <c r="E280" s="17"/>
      <c r="F280" s="18"/>
      <c r="G280" s="18"/>
    </row>
    <row r="281" spans="1:10" s="2" customFormat="1" x14ac:dyDescent="0.2">
      <c r="A281" s="49"/>
      <c r="B281" s="50" t="s">
        <v>170</v>
      </c>
      <c r="C281" s="17" t="s">
        <v>2</v>
      </c>
      <c r="D281" s="51">
        <v>1</v>
      </c>
      <c r="E281" s="51"/>
      <c r="F281" s="18"/>
      <c r="G281" s="52"/>
      <c r="I281" s="3"/>
      <c r="J281" s="3"/>
    </row>
    <row r="282" spans="1:10" s="1" customFormat="1" x14ac:dyDescent="0.2">
      <c r="A282" s="45" t="s">
        <v>258</v>
      </c>
      <c r="B282" s="46" t="s">
        <v>168</v>
      </c>
      <c r="C282" s="17"/>
      <c r="D282" s="17"/>
      <c r="E282" s="17"/>
      <c r="F282" s="18"/>
      <c r="G282" s="18"/>
    </row>
    <row r="283" spans="1:10" s="2" customFormat="1" x14ac:dyDescent="0.2">
      <c r="A283" s="49"/>
      <c r="B283" s="50" t="s">
        <v>171</v>
      </c>
      <c r="C283" s="17" t="s">
        <v>2</v>
      </c>
      <c r="D283" s="51">
        <v>1</v>
      </c>
      <c r="E283" s="51"/>
      <c r="F283" s="18"/>
      <c r="G283" s="52"/>
      <c r="I283" s="3"/>
      <c r="J283" s="3"/>
    </row>
    <row r="284" spans="1:10" s="1" customFormat="1" x14ac:dyDescent="0.2">
      <c r="A284" s="10"/>
      <c r="B284" s="20" t="str">
        <f>CONCATENATE("TOTAL HT POSTE ",A277)</f>
        <v>TOTAL HT POSTE 8.4</v>
      </c>
      <c r="C284" s="10"/>
      <c r="D284" s="12"/>
      <c r="E284" s="12"/>
      <c r="F284" s="48"/>
      <c r="G284" s="22"/>
    </row>
    <row r="285" spans="1:10" s="1" customFormat="1" x14ac:dyDescent="0.2">
      <c r="A285" s="45" t="s">
        <v>259</v>
      </c>
      <c r="B285" s="46" t="s">
        <v>172</v>
      </c>
      <c r="C285" s="17"/>
      <c r="D285" s="17"/>
      <c r="E285" s="17"/>
      <c r="F285" s="18"/>
      <c r="G285" s="18"/>
    </row>
    <row r="286" spans="1:10" s="1" customFormat="1" x14ac:dyDescent="0.2">
      <c r="A286" s="17"/>
      <c r="B286" s="19" t="s">
        <v>173</v>
      </c>
      <c r="C286" s="17" t="s">
        <v>2</v>
      </c>
      <c r="D286" s="17">
        <v>1</v>
      </c>
      <c r="E286" s="17"/>
      <c r="F286" s="18"/>
      <c r="G286" s="18"/>
    </row>
    <row r="287" spans="1:10" s="1" customFormat="1" x14ac:dyDescent="0.2">
      <c r="A287" s="10"/>
      <c r="B287" s="20" t="str">
        <f>CONCATENATE("TOTAL HT POSTE ",A285)</f>
        <v>TOTAL HT POSTE 8.5</v>
      </c>
      <c r="C287" s="10"/>
      <c r="D287" s="12"/>
      <c r="E287" s="12"/>
      <c r="F287" s="48"/>
      <c r="G287" s="22"/>
    </row>
    <row r="288" spans="1:10" s="1" customFormat="1" x14ac:dyDescent="0.2">
      <c r="A288" s="45" t="s">
        <v>260</v>
      </c>
      <c r="B288" s="46" t="s">
        <v>174</v>
      </c>
      <c r="C288" s="17"/>
      <c r="D288" s="17"/>
      <c r="E288" s="17"/>
      <c r="F288" s="18"/>
      <c r="G288" s="18"/>
    </row>
    <row r="289" spans="1:10" s="1" customFormat="1" ht="25.5" x14ac:dyDescent="0.2">
      <c r="A289" s="17"/>
      <c r="B289" s="19" t="s">
        <v>175</v>
      </c>
      <c r="C289" s="17" t="s">
        <v>2</v>
      </c>
      <c r="D289" s="17">
        <v>1</v>
      </c>
      <c r="E289" s="17"/>
      <c r="F289" s="18"/>
      <c r="G289" s="18"/>
    </row>
    <row r="290" spans="1:10" s="1" customFormat="1" x14ac:dyDescent="0.2">
      <c r="A290" s="10"/>
      <c r="B290" s="20" t="str">
        <f>CONCATENATE("TOTAL HT POSTE ",A288)</f>
        <v>TOTAL HT POSTE 8.6</v>
      </c>
      <c r="C290" s="10"/>
      <c r="D290" s="12"/>
      <c r="E290" s="12"/>
      <c r="F290" s="48"/>
      <c r="G290" s="22"/>
    </row>
    <row r="291" spans="1:10" s="1" customFormat="1" x14ac:dyDescent="0.2">
      <c r="A291" s="45" t="s">
        <v>261</v>
      </c>
      <c r="B291" s="46" t="s">
        <v>178</v>
      </c>
      <c r="C291" s="17"/>
      <c r="D291" s="17"/>
      <c r="E291" s="17"/>
      <c r="F291" s="53"/>
      <c r="G291" s="18"/>
    </row>
    <row r="292" spans="1:10" x14ac:dyDescent="0.2">
      <c r="A292" s="10" t="s">
        <v>262</v>
      </c>
      <c r="B292" s="11" t="s">
        <v>176</v>
      </c>
      <c r="C292" s="12"/>
      <c r="D292" s="13"/>
      <c r="E292" s="13"/>
      <c r="F292" s="32"/>
      <c r="G292" s="32"/>
    </row>
    <row r="293" spans="1:10" s="2" customFormat="1" x14ac:dyDescent="0.2">
      <c r="A293" s="49"/>
      <c r="B293" s="50" t="s">
        <v>179</v>
      </c>
      <c r="C293" s="17" t="s">
        <v>2</v>
      </c>
      <c r="D293" s="51">
        <v>1</v>
      </c>
      <c r="E293" s="51"/>
      <c r="F293" s="18"/>
      <c r="G293" s="52"/>
      <c r="I293" s="3"/>
      <c r="J293" s="3"/>
    </row>
    <row r="294" spans="1:10" s="1" customFormat="1" x14ac:dyDescent="0.2">
      <c r="A294" s="45" t="s">
        <v>263</v>
      </c>
      <c r="B294" s="46" t="s">
        <v>177</v>
      </c>
      <c r="C294" s="17"/>
      <c r="D294" s="17"/>
      <c r="E294" s="17"/>
      <c r="F294" s="18"/>
      <c r="G294" s="18"/>
    </row>
    <row r="295" spans="1:10" s="2" customFormat="1" ht="25.5" x14ac:dyDescent="0.2">
      <c r="A295" s="49"/>
      <c r="B295" s="50" t="s">
        <v>180</v>
      </c>
      <c r="C295" s="17" t="s">
        <v>2</v>
      </c>
      <c r="D295" s="51">
        <v>1</v>
      </c>
      <c r="E295" s="51"/>
      <c r="F295" s="18"/>
      <c r="G295" s="52"/>
      <c r="I295" s="3"/>
      <c r="J295" s="3"/>
    </row>
    <row r="296" spans="1:10" s="1" customFormat="1" x14ac:dyDescent="0.2">
      <c r="A296" s="10"/>
      <c r="B296" s="20" t="str">
        <f>CONCATENATE("TOTAL HT POSTE ",A291)</f>
        <v>TOTAL HT POSTE 8.7</v>
      </c>
      <c r="C296" s="10"/>
      <c r="D296" s="12"/>
      <c r="E296" s="12"/>
      <c r="F296" s="48"/>
      <c r="G296" s="22"/>
    </row>
    <row r="297" spans="1:10" x14ac:dyDescent="0.2">
      <c r="A297" s="10"/>
      <c r="B297" s="37" t="str">
        <f>CONCATENATE("TOTAL HT ",B253)</f>
        <v>TOTAL HT EXIGENCES TECHNIQUES GENERALES / TRAVAUX DIVERS</v>
      </c>
      <c r="C297" s="12"/>
      <c r="D297" s="13"/>
      <c r="E297" s="13"/>
      <c r="F297" s="30"/>
      <c r="G297" s="38"/>
    </row>
    <row r="298" spans="1:10" x14ac:dyDescent="0.2">
      <c r="A298" s="54"/>
      <c r="B298" s="55" t="s">
        <v>5</v>
      </c>
      <c r="C298" s="55"/>
      <c r="D298" s="56"/>
      <c r="E298" s="56"/>
      <c r="F298" s="57"/>
      <c r="G298" s="58"/>
    </row>
    <row r="299" spans="1:10" x14ac:dyDescent="0.2">
      <c r="A299" s="10">
        <f>A7</f>
        <v>2</v>
      </c>
      <c r="B299" s="24" t="str">
        <f>B7</f>
        <v>EAU FROIDE</v>
      </c>
      <c r="C299" s="12"/>
      <c r="D299" s="13"/>
      <c r="E299" s="13"/>
      <c r="F299" s="32"/>
      <c r="G299" s="32"/>
    </row>
    <row r="300" spans="1:10" x14ac:dyDescent="0.2">
      <c r="A300" s="10" t="str">
        <f>A8</f>
        <v>2.1</v>
      </c>
      <c r="B300" s="11" t="str">
        <f>B8</f>
        <v>ALIMENTATION D’EAU FROIDE DU CHANTIER</v>
      </c>
      <c r="C300" s="12"/>
      <c r="D300" s="13"/>
      <c r="E300" s="13"/>
      <c r="F300" s="32"/>
      <c r="G300" s="21"/>
    </row>
    <row r="301" spans="1:10" x14ac:dyDescent="0.2">
      <c r="A301" s="10" t="str">
        <f>A12</f>
        <v>2.2</v>
      </c>
      <c r="B301" s="11" t="str">
        <f>B12</f>
        <v>BRANCHEMENT D’EAU FROIDE</v>
      </c>
      <c r="C301" s="12"/>
      <c r="D301" s="13"/>
      <c r="E301" s="13"/>
      <c r="F301" s="32"/>
      <c r="G301" s="21"/>
    </row>
    <row r="302" spans="1:10" x14ac:dyDescent="0.2">
      <c r="A302" s="10" t="str">
        <f>A25</f>
        <v>2.3</v>
      </c>
      <c r="B302" s="11" t="str">
        <f>B25</f>
        <v>DEPARTS SECONDAIRES D’EAU FROIDE</v>
      </c>
      <c r="C302" s="12"/>
      <c r="D302" s="13"/>
      <c r="E302" s="13"/>
      <c r="F302" s="32"/>
      <c r="G302" s="21"/>
    </row>
    <row r="303" spans="1:10" x14ac:dyDescent="0.2">
      <c r="A303" s="10" t="str">
        <f>A43</f>
        <v>2.4</v>
      </c>
      <c r="B303" s="11" t="str">
        <f>B43</f>
        <v>DISTRIBUTION D’EAU FROIDE</v>
      </c>
      <c r="C303" s="12"/>
      <c r="D303" s="13"/>
      <c r="E303" s="13"/>
      <c r="F303" s="21"/>
      <c r="G303" s="21"/>
    </row>
    <row r="304" spans="1:10" x14ac:dyDescent="0.2">
      <c r="A304" s="10"/>
      <c r="B304" s="59" t="str">
        <f>CONCATENATE("TOTAL HT POSTE ",B299)</f>
        <v>TOTAL HT POSTE EAU FROIDE</v>
      </c>
      <c r="C304" s="12"/>
      <c r="D304" s="13"/>
      <c r="E304" s="13"/>
      <c r="F304" s="32"/>
      <c r="G304" s="38"/>
    </row>
    <row r="305" spans="1:7" x14ac:dyDescent="0.2">
      <c r="A305" s="10">
        <f>A81</f>
        <v>3</v>
      </c>
      <c r="B305" s="24" t="str">
        <f>B81</f>
        <v>EAU CHAUDE SANITAIRE</v>
      </c>
      <c r="C305" s="12"/>
      <c r="D305" s="13"/>
      <c r="E305" s="13"/>
      <c r="F305" s="32"/>
      <c r="G305" s="32"/>
    </row>
    <row r="306" spans="1:7" x14ac:dyDescent="0.2">
      <c r="A306" s="10" t="str">
        <f>A82</f>
        <v>3.1</v>
      </c>
      <c r="B306" s="11" t="str">
        <f>B82</f>
        <v>PRODUCTION CENTRALISEE D'EAU CHAUDE SANITAIRE</v>
      </c>
      <c r="C306" s="12"/>
      <c r="D306" s="13"/>
      <c r="E306" s="13"/>
      <c r="F306" s="32"/>
      <c r="G306" s="21"/>
    </row>
    <row r="307" spans="1:7" x14ac:dyDescent="0.2">
      <c r="A307" s="10" t="str">
        <f>A88</f>
        <v>3.2</v>
      </c>
      <c r="B307" s="11" t="str">
        <f>B88</f>
        <v>DISTRIBUTION D’EAU CHAUDE SANITAIRE CENTRALISEE BOUCLEE</v>
      </c>
      <c r="C307" s="12"/>
      <c r="D307" s="13"/>
      <c r="E307" s="13"/>
      <c r="F307" s="32"/>
      <c r="G307" s="21"/>
    </row>
    <row r="308" spans="1:7" x14ac:dyDescent="0.2">
      <c r="A308" s="10"/>
      <c r="B308" s="59" t="str">
        <f>CONCATENATE("TOTAL HT POSTE ",B305)</f>
        <v>TOTAL HT POSTE EAU CHAUDE SANITAIRE</v>
      </c>
      <c r="C308" s="12"/>
      <c r="D308" s="13"/>
      <c r="E308" s="13"/>
      <c r="F308" s="21"/>
      <c r="G308" s="38"/>
    </row>
    <row r="309" spans="1:7" x14ac:dyDescent="0.2">
      <c r="A309" s="10">
        <f>A108</f>
        <v>4</v>
      </c>
      <c r="B309" s="24" t="str">
        <f>B108</f>
        <v>EVACUATION DES EAUX</v>
      </c>
      <c r="C309" s="12"/>
      <c r="D309" s="13"/>
      <c r="E309" s="13"/>
      <c r="F309" s="32"/>
      <c r="G309" s="32"/>
    </row>
    <row r="310" spans="1:7" x14ac:dyDescent="0.2">
      <c r="A310" s="10" t="str">
        <f>A109</f>
        <v>4.1</v>
      </c>
      <c r="B310" s="11" t="str">
        <f>B109</f>
        <v>EVACUATION D'APPAREILS SANITAIRES</v>
      </c>
      <c r="C310" s="12"/>
      <c r="D310" s="13"/>
      <c r="E310" s="13"/>
      <c r="F310" s="32"/>
      <c r="G310" s="21"/>
    </row>
    <row r="311" spans="1:7" x14ac:dyDescent="0.2">
      <c r="A311" s="10" t="str">
        <f>A120</f>
        <v>4.2</v>
      </c>
      <c r="B311" s="11" t="str">
        <f>B120</f>
        <v>DESCENTES ET CHUTES</v>
      </c>
      <c r="C311" s="12"/>
      <c r="D311" s="13"/>
      <c r="E311" s="13"/>
      <c r="F311" s="32"/>
      <c r="G311" s="21"/>
    </row>
    <row r="312" spans="1:7" x14ac:dyDescent="0.2">
      <c r="A312" s="10" t="str">
        <f>A145</f>
        <v>4.3</v>
      </c>
      <c r="B312" s="11" t="str">
        <f>B145</f>
        <v>COLLECTEURS (E.U.-E.V. ET E.P.)</v>
      </c>
      <c r="C312" s="12"/>
      <c r="D312" s="13"/>
      <c r="E312" s="13"/>
      <c r="F312" s="32"/>
      <c r="G312" s="21"/>
    </row>
    <row r="313" spans="1:7" x14ac:dyDescent="0.2">
      <c r="A313" s="10" t="str">
        <f>A169</f>
        <v>4.5</v>
      </c>
      <c r="B313" s="11" t="str">
        <f>B169</f>
        <v>ATTENTE SPECIFIQUE D’EVACUATION</v>
      </c>
      <c r="C313" s="12"/>
      <c r="D313" s="13"/>
      <c r="E313" s="13"/>
      <c r="F313" s="21"/>
      <c r="G313" s="21"/>
    </row>
    <row r="314" spans="1:7" x14ac:dyDescent="0.2">
      <c r="A314" s="10" t="str">
        <f>A177</f>
        <v>4.6</v>
      </c>
      <c r="B314" s="11" t="str">
        <f>B177</f>
        <v>EAUX DE DRAINAGE</v>
      </c>
      <c r="C314" s="12"/>
      <c r="D314" s="13"/>
      <c r="E314" s="13"/>
      <c r="F314" s="21"/>
      <c r="G314" s="21"/>
    </row>
    <row r="315" spans="1:7" x14ac:dyDescent="0.2">
      <c r="A315" s="10"/>
      <c r="B315" s="59" t="str">
        <f>CONCATENATE("TOTAL HT POSTE ",B309)</f>
        <v>TOTAL HT POSTE EVACUATION DES EAUX</v>
      </c>
      <c r="C315" s="12"/>
      <c r="D315" s="13"/>
      <c r="E315" s="13"/>
      <c r="F315" s="21"/>
      <c r="G315" s="38"/>
    </row>
    <row r="316" spans="1:7" x14ac:dyDescent="0.2">
      <c r="A316" s="10">
        <f>A185</f>
        <v>5</v>
      </c>
      <c r="B316" s="24" t="str">
        <f>B185</f>
        <v>APPAREILS SANITAIRES</v>
      </c>
      <c r="C316" s="12"/>
      <c r="D316" s="13"/>
      <c r="E316" s="13"/>
      <c r="F316" s="32"/>
      <c r="G316" s="32"/>
    </row>
    <row r="317" spans="1:7" x14ac:dyDescent="0.2">
      <c r="A317" s="10" t="str">
        <f>A186</f>
        <v>5.2</v>
      </c>
      <c r="B317" s="11" t="str">
        <f>B186</f>
        <v>APPAREILLAGE SANITAIRE</v>
      </c>
      <c r="C317" s="12"/>
      <c r="D317" s="13"/>
      <c r="E317" s="13"/>
      <c r="F317" s="32"/>
      <c r="G317" s="21"/>
    </row>
    <row r="318" spans="1:7" x14ac:dyDescent="0.2">
      <c r="A318" s="10" t="str">
        <f>A216</f>
        <v>5.3</v>
      </c>
      <c r="B318" s="11" t="str">
        <f>B216</f>
        <v>ACCESSOIRES SANITAIRES</v>
      </c>
      <c r="C318" s="12"/>
      <c r="D318" s="13"/>
      <c r="E318" s="13"/>
      <c r="F318" s="32"/>
      <c r="G318" s="21"/>
    </row>
    <row r="319" spans="1:7" x14ac:dyDescent="0.2">
      <c r="A319" s="10"/>
      <c r="B319" s="59" t="str">
        <f>CONCATENATE("TOTAL HT POSTE ",B316)</f>
        <v>TOTAL HT POSTE APPAREILS SANITAIRES</v>
      </c>
      <c r="C319" s="12"/>
      <c r="D319" s="13"/>
      <c r="E319" s="13"/>
      <c r="F319" s="21"/>
      <c r="G319" s="38"/>
    </row>
    <row r="320" spans="1:7" x14ac:dyDescent="0.2">
      <c r="A320" s="10">
        <f>A230</f>
        <v>6</v>
      </c>
      <c r="B320" s="24" t="str">
        <f>B230</f>
        <v>PROTECTION INCENDIE</v>
      </c>
      <c r="C320" s="12"/>
      <c r="D320" s="13"/>
      <c r="E320" s="13"/>
      <c r="F320" s="32"/>
      <c r="G320" s="32"/>
    </row>
    <row r="321" spans="1:7" x14ac:dyDescent="0.2">
      <c r="A321" s="10" t="str">
        <f>A231</f>
        <v>6.1</v>
      </c>
      <c r="B321" s="11" t="str">
        <f>B231</f>
        <v>PLAN DE SECURITE</v>
      </c>
      <c r="C321" s="12"/>
      <c r="D321" s="13"/>
      <c r="E321" s="13"/>
      <c r="F321" s="32"/>
      <c r="G321" s="21"/>
    </row>
    <row r="322" spans="1:7" x14ac:dyDescent="0.2">
      <c r="A322" s="10" t="str">
        <f>A234</f>
        <v>6.2</v>
      </c>
      <c r="B322" s="11" t="str">
        <f>B234</f>
        <v>EXTINCTEURS</v>
      </c>
      <c r="C322" s="12"/>
      <c r="D322" s="13"/>
      <c r="E322" s="13"/>
      <c r="F322" s="21"/>
      <c r="G322" s="21"/>
    </row>
    <row r="323" spans="1:7" x14ac:dyDescent="0.2">
      <c r="A323" s="10"/>
      <c r="B323" s="59" t="str">
        <f>CONCATENATE("TOTAL HT POSTE ",B320)</f>
        <v>TOTAL HT POSTE PROTECTION INCENDIE</v>
      </c>
      <c r="C323" s="12"/>
      <c r="D323" s="13"/>
      <c r="E323" s="13"/>
      <c r="F323" s="21"/>
      <c r="G323" s="38"/>
    </row>
    <row r="324" spans="1:7" x14ac:dyDescent="0.2">
      <c r="A324" s="10">
        <f>A244</f>
        <v>7</v>
      </c>
      <c r="B324" s="24" t="str">
        <f>B244</f>
        <v>GESTION TECHNIQUE CENTRALISEE (GTC)</v>
      </c>
      <c r="C324" s="12"/>
      <c r="D324" s="13"/>
      <c r="E324" s="13"/>
      <c r="F324" s="32"/>
      <c r="G324" s="32"/>
    </row>
    <row r="325" spans="1:7" x14ac:dyDescent="0.2">
      <c r="A325" s="10"/>
      <c r="B325" s="59" t="str">
        <f>CONCATENATE("TOTAL HT POSTE ",B244)</f>
        <v>TOTAL HT POSTE GESTION TECHNIQUE CENTRALISEE (GTC)</v>
      </c>
      <c r="C325" s="12"/>
      <c r="D325" s="13"/>
      <c r="E325" s="13"/>
      <c r="F325" s="21"/>
      <c r="G325" s="38"/>
    </row>
    <row r="326" spans="1:7" x14ac:dyDescent="0.2">
      <c r="A326" s="10">
        <f>A253</f>
        <v>8</v>
      </c>
      <c r="B326" s="24" t="str">
        <f>B253</f>
        <v>EXIGENCES TECHNIQUES GENERALES / TRAVAUX DIVERS</v>
      </c>
      <c r="C326" s="12"/>
      <c r="D326" s="13"/>
      <c r="E326" s="13"/>
      <c r="F326" s="32"/>
      <c r="G326" s="32"/>
    </row>
    <row r="327" spans="1:7" x14ac:dyDescent="0.2">
      <c r="A327" s="10" t="str">
        <f>A254</f>
        <v>8.1</v>
      </c>
      <c r="B327" s="11" t="str">
        <f>B254</f>
        <v>ETUDES D’EXECUTION</v>
      </c>
      <c r="C327" s="12"/>
      <c r="D327" s="13"/>
      <c r="E327" s="13"/>
      <c r="F327" s="32"/>
      <c r="G327" s="21"/>
    </row>
    <row r="328" spans="1:7" x14ac:dyDescent="0.2">
      <c r="A328" s="10" t="str">
        <f>A261</f>
        <v>8.2</v>
      </c>
      <c r="B328" s="11" t="str">
        <f>B261</f>
        <v>REPERAGE DES INSTALLATIONS</v>
      </c>
      <c r="C328" s="12"/>
      <c r="D328" s="13"/>
      <c r="E328" s="13"/>
      <c r="F328" s="32"/>
      <c r="G328" s="21"/>
    </row>
    <row r="329" spans="1:7" x14ac:dyDescent="0.2">
      <c r="A329" s="10" t="str">
        <f>A267</f>
        <v>8.3</v>
      </c>
      <c r="B329" s="11" t="str">
        <f>B267</f>
        <v>RINCAGE ET DESINFECTION</v>
      </c>
      <c r="C329" s="12"/>
      <c r="D329" s="13"/>
      <c r="E329" s="13"/>
      <c r="F329" s="32"/>
      <c r="G329" s="21"/>
    </row>
    <row r="330" spans="1:7" x14ac:dyDescent="0.2">
      <c r="A330" s="10" t="str">
        <f>A277</f>
        <v>8.4</v>
      </c>
      <c r="B330" s="11" t="str">
        <f>B277</f>
        <v>RECEPTION - MISE EN SERVICE - ESSAIS</v>
      </c>
      <c r="C330" s="12"/>
      <c r="D330" s="13"/>
      <c r="E330" s="13"/>
      <c r="F330" s="32"/>
      <c r="G330" s="21"/>
    </row>
    <row r="331" spans="1:7" x14ac:dyDescent="0.2">
      <c r="A331" s="10" t="str">
        <f>A285</f>
        <v>8.5</v>
      </c>
      <c r="B331" s="11" t="str">
        <f>B285</f>
        <v>NETTOYAGE DU CHANTIER</v>
      </c>
      <c r="C331" s="12"/>
      <c r="D331" s="13"/>
      <c r="E331" s="13"/>
      <c r="F331" s="32"/>
      <c r="G331" s="21"/>
    </row>
    <row r="332" spans="1:7" x14ac:dyDescent="0.2">
      <c r="A332" s="10" t="str">
        <f>A288</f>
        <v>8.6</v>
      </c>
      <c r="B332" s="11" t="str">
        <f>B288</f>
        <v>EXPLOITATION – MAINTENANCE</v>
      </c>
      <c r="C332" s="12"/>
      <c r="D332" s="13"/>
      <c r="E332" s="13"/>
      <c r="F332" s="32"/>
      <c r="G332" s="21"/>
    </row>
    <row r="333" spans="1:7" x14ac:dyDescent="0.2">
      <c r="A333" s="10" t="str">
        <f>A291</f>
        <v>8.7</v>
      </c>
      <c r="B333" s="11" t="str">
        <f>B291</f>
        <v>DOSSIER D.O.E.</v>
      </c>
      <c r="C333" s="12"/>
      <c r="D333" s="13"/>
      <c r="E333" s="13"/>
      <c r="F333" s="21"/>
      <c r="G333" s="21"/>
    </row>
    <row r="334" spans="1:7" x14ac:dyDescent="0.2">
      <c r="A334" s="10"/>
      <c r="B334" s="59" t="str">
        <f>CONCATENATE("TOTAL HT POSTE ",B326)</f>
        <v>TOTAL HT POSTE EXIGENCES TECHNIQUES GENERALES / TRAVAUX DIVERS</v>
      </c>
      <c r="C334" s="12"/>
      <c r="D334" s="13"/>
      <c r="E334" s="13"/>
      <c r="F334" s="21"/>
      <c r="G334" s="38"/>
    </row>
    <row r="335" spans="1:7" x14ac:dyDescent="0.2">
      <c r="A335" s="60"/>
      <c r="B335" s="61" t="s">
        <v>83</v>
      </c>
      <c r="C335" s="62"/>
      <c r="D335" s="63"/>
      <c r="E335" s="63"/>
      <c r="F335" s="64"/>
      <c r="G335" s="65"/>
    </row>
    <row r="336" spans="1:7" x14ac:dyDescent="0.2">
      <c r="A336" s="66"/>
      <c r="B336" s="67" t="s">
        <v>39</v>
      </c>
      <c r="C336" s="68"/>
      <c r="D336" s="69"/>
      <c r="E336" s="69"/>
      <c r="F336" s="70"/>
      <c r="G336" s="71"/>
    </row>
    <row r="337" spans="1:7" x14ac:dyDescent="0.2">
      <c r="A337" s="72"/>
      <c r="B337" s="73" t="s">
        <v>18</v>
      </c>
      <c r="C337" s="74"/>
      <c r="D337" s="75"/>
      <c r="E337" s="75"/>
      <c r="F337" s="76"/>
      <c r="G337" s="77"/>
    </row>
  </sheetData>
  <mergeCells count="2">
    <mergeCell ref="A1:B3"/>
    <mergeCell ref="A4:G4"/>
  </mergeCells>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14 : Plomberie Sanitaire │ Janvier 2026 │ DCE 2&amp;R&amp;"Arial Narrow,Normal"&amp;8Page n° &amp;P / &amp;N</oddHeader>
    <oddFooter>&amp;C&amp;"Arial Narrow,Normal"&amp;8BERIM | 3 Boulevard Salvador Allende - 44 100 NANTES | Tél : 02 40 20 69 69 | www.berim.fr</oddFooter>
  </headerFooter>
  <rowBreaks count="1" manualBreakCount="1">
    <brk id="297"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Hopital de jour</vt:lpstr>
      <vt:lpstr>'Hopital de jour'!Impression_des_titres</vt:lpstr>
      <vt:lpstr>'Hopital de jour'!Zone_d_impression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2026-01-12T15:29:43Z</cp:lastPrinted>
  <dcterms:created xsi:type="dcterms:W3CDTF">1998-10-01T14:09:29Z</dcterms:created>
  <dcterms:modified xsi:type="dcterms:W3CDTF">2026-01-16T16:14:22Z</dcterms:modified>
</cp:coreProperties>
</file>